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K:\BUDGET\MARCHES PUBLICS\4_SOLUTIONS IMPRESSIONS\1-Préparation\DCE V1\Pièces à compléter communes\"/>
    </mc:Choice>
  </mc:AlternateContent>
  <xr:revisionPtr revIDLastSave="0" documentId="14_{18B1CFFD-BF00-43C3-9791-B61BE9D8815E}" xr6:coauthVersionLast="47" xr6:coauthVersionMax="47" xr10:uidLastSave="{00000000-0000-0000-0000-000000000000}"/>
  <bookViews>
    <workbookView xWindow="-120" yWindow="-120" windowWidth="29040" windowHeight="17520" xr2:uid="{00000000-000D-0000-FFFF-FFFF00000000}"/>
  </bookViews>
  <sheets>
    <sheet name="Page de garde" sheetId="12" r:id="rId1"/>
    <sheet name="Configurations" sheetId="16" r:id="rId2"/>
    <sheet name="LOT 2" sheetId="17" r:id="rId3"/>
  </sheets>
  <definedNames>
    <definedName name="_xlnm.Print_Area" localSheetId="2">'LOT 2'!$A$1:$K$127</definedName>
    <definedName name="_xlnm.Print_Area" localSheetId="0">'Page de garde'!$A$1:$A$33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5" i="17" l="1"/>
  <c r="E125" i="17"/>
  <c r="I125" i="17" s="1"/>
  <c r="G122" i="17"/>
  <c r="E122" i="17"/>
  <c r="I122" i="17" s="1"/>
  <c r="G119" i="17"/>
  <c r="E119" i="17"/>
  <c r="I119" i="17" s="1"/>
  <c r="G116" i="17"/>
  <c r="E116" i="17"/>
  <c r="I116" i="17" s="1"/>
  <c r="G113" i="17"/>
  <c r="E113" i="17"/>
  <c r="I113" i="17" s="1"/>
  <c r="G110" i="17"/>
  <c r="E110" i="17"/>
  <c r="I110" i="17" s="1"/>
  <c r="E7" i="17"/>
  <c r="G7" i="17"/>
  <c r="G40" i="17"/>
  <c r="E40" i="17"/>
  <c r="I40" i="17" s="1"/>
  <c r="G46" i="17"/>
  <c r="E46" i="17"/>
  <c r="I46" i="17" s="1"/>
  <c r="G43" i="17"/>
  <c r="E43" i="17"/>
  <c r="I43" i="17" s="1"/>
  <c r="G37" i="17"/>
  <c r="E37" i="17"/>
  <c r="I37" i="17" s="1"/>
  <c r="G34" i="17"/>
  <c r="E34" i="17"/>
  <c r="I34" i="17" s="1"/>
  <c r="G31" i="17"/>
  <c r="E31" i="17"/>
  <c r="I31" i="17" s="1"/>
  <c r="H103" i="17"/>
  <c r="G103" i="17"/>
  <c r="E103" i="17"/>
  <c r="I103" i="17" s="1"/>
  <c r="H100" i="17"/>
  <c r="G100" i="17"/>
  <c r="E100" i="17"/>
  <c r="I100" i="17" s="1"/>
  <c r="H97" i="17"/>
  <c r="G97" i="17"/>
  <c r="E97" i="17"/>
  <c r="F97" i="17" s="1"/>
  <c r="J97" i="17" s="1"/>
  <c r="H94" i="17"/>
  <c r="G94" i="17"/>
  <c r="E94" i="17"/>
  <c r="I94" i="17" s="1"/>
  <c r="H91" i="17"/>
  <c r="G91" i="17"/>
  <c r="E91" i="17"/>
  <c r="I91" i="17" s="1"/>
  <c r="H88" i="17"/>
  <c r="G88" i="17"/>
  <c r="E88" i="17"/>
  <c r="I88" i="17" s="1"/>
  <c r="H85" i="17"/>
  <c r="G85" i="17"/>
  <c r="E85" i="17"/>
  <c r="I85" i="17" s="1"/>
  <c r="H82" i="17"/>
  <c r="G82" i="17"/>
  <c r="E82" i="17"/>
  <c r="F82" i="17" s="1"/>
  <c r="J82" i="17" s="1"/>
  <c r="H79" i="17"/>
  <c r="G79" i="17"/>
  <c r="E79" i="17"/>
  <c r="I79" i="17" s="1"/>
  <c r="H76" i="17"/>
  <c r="G76" i="17"/>
  <c r="E76" i="17"/>
  <c r="F76" i="17" s="1"/>
  <c r="J76" i="17" s="1"/>
  <c r="H73" i="17"/>
  <c r="G73" i="17"/>
  <c r="E73" i="17"/>
  <c r="I73" i="17" s="1"/>
  <c r="H70" i="17"/>
  <c r="G70" i="17"/>
  <c r="E70" i="17"/>
  <c r="F70" i="17" s="1"/>
  <c r="J70" i="17" s="1"/>
  <c r="H67" i="17"/>
  <c r="G67" i="17"/>
  <c r="E67" i="17"/>
  <c r="I67" i="17" s="1"/>
  <c r="H64" i="17"/>
  <c r="G64" i="17"/>
  <c r="E64" i="17"/>
  <c r="I64" i="17" s="1"/>
  <c r="H61" i="17"/>
  <c r="G61" i="17"/>
  <c r="E61" i="17"/>
  <c r="I61" i="17" s="1"/>
  <c r="G12" i="17"/>
  <c r="E12" i="17"/>
  <c r="I12" i="17" s="1"/>
  <c r="G11" i="17"/>
  <c r="E11" i="17"/>
  <c r="I11" i="17" s="1"/>
  <c r="G10" i="17"/>
  <c r="E10" i="17"/>
  <c r="I10" i="17" s="1"/>
  <c r="G9" i="17"/>
  <c r="E9" i="17"/>
  <c r="I9" i="17" s="1"/>
  <c r="G8" i="17"/>
  <c r="E8" i="17"/>
  <c r="I8" i="17" s="1"/>
  <c r="H58" i="17"/>
  <c r="G58" i="17"/>
  <c r="E58" i="17"/>
  <c r="F58" i="17" s="1"/>
  <c r="J58" i="17" s="1"/>
  <c r="H55" i="17"/>
  <c r="G55" i="17"/>
  <c r="E55" i="17"/>
  <c r="I55" i="17" s="1"/>
  <c r="H52" i="17"/>
  <c r="G52" i="17"/>
  <c r="E52" i="17"/>
  <c r="F52" i="17" s="1"/>
  <c r="J52" i="17" s="1"/>
  <c r="G25" i="17"/>
  <c r="E25" i="17"/>
  <c r="I25" i="17" s="1"/>
  <c r="G18" i="17"/>
  <c r="E18" i="17"/>
  <c r="I18" i="17" s="1"/>
  <c r="I7" i="17"/>
  <c r="F100" i="17" l="1"/>
  <c r="J100" i="17" s="1"/>
  <c r="F103" i="17"/>
  <c r="J103" i="17" s="1"/>
  <c r="I97" i="17"/>
  <c r="F91" i="17"/>
  <c r="J91" i="17" s="1"/>
  <c r="F88" i="17"/>
  <c r="J88" i="17" s="1"/>
  <c r="F94" i="17"/>
  <c r="J94" i="17" s="1"/>
  <c r="I82" i="17"/>
  <c r="F79" i="17"/>
  <c r="J79" i="17" s="1"/>
  <c r="F85" i="17"/>
  <c r="J85" i="17" s="1"/>
  <c r="I70" i="17"/>
  <c r="I76" i="17"/>
  <c r="F73" i="17"/>
  <c r="J73" i="17" s="1"/>
  <c r="F64" i="17"/>
  <c r="J64" i="17" s="1"/>
  <c r="F61" i="17"/>
  <c r="J61" i="17" s="1"/>
  <c r="F67" i="17"/>
  <c r="J67" i="17" s="1"/>
  <c r="I52" i="17"/>
  <c r="I58" i="17"/>
  <c r="F55" i="17"/>
  <c r="J55" i="17" s="1"/>
</calcChain>
</file>

<file path=xl/sharedStrings.xml><?xml version="1.0" encoding="utf-8"?>
<sst xmlns="http://schemas.openxmlformats.org/spreadsheetml/2006/main" count="311" uniqueCount="61">
  <si>
    <t>Type</t>
  </si>
  <si>
    <t>NB</t>
  </si>
  <si>
    <t>Quantité</t>
  </si>
  <si>
    <t>Taux TGC</t>
  </si>
  <si>
    <t>MODE D'EMPLOI POUR LA SAISIE DES DONNEES</t>
  </si>
  <si>
    <t>Le candidat doit impérativement compléter uniquement  les cellules en rouge. Les calculs se feront automatiquement.</t>
  </si>
  <si>
    <r>
      <t xml:space="preserve">Il est demandé de ne pas modifier la structure (onglets, cellules à saisir…) du cadre de réponse.
</t>
    </r>
    <r>
      <rPr>
        <sz val="12"/>
        <color indexed="10"/>
        <rFont val="Marianne Medium"/>
        <family val="3"/>
      </rPr>
      <t>Le cas échéant il pourrait être déclaré non conforme.</t>
    </r>
  </si>
  <si>
    <t>Abréviations: HT hors taxes, TTC toutes taxes comprises.</t>
  </si>
  <si>
    <r>
      <t xml:space="preserve">Tous les prix à renseigner le sont en </t>
    </r>
    <r>
      <rPr>
        <b/>
        <u/>
        <sz val="12"/>
        <rFont val="Marianne Medium"/>
        <family val="3"/>
      </rPr>
      <t>XPF HORS TAXES</t>
    </r>
    <r>
      <rPr>
        <sz val="12"/>
        <rFont val="Marianne Medium"/>
        <family val="3"/>
      </rPr>
      <t>.</t>
    </r>
  </si>
  <si>
    <t>Configuration</t>
  </si>
  <si>
    <t>Solution d’impression pour le ressort de la cour d’appel de Nouméa
2025_SAR_CA_04</t>
  </si>
  <si>
    <t>Forfait de la location</t>
  </si>
  <si>
    <t>Encre</t>
  </si>
  <si>
    <t>Format maximum</t>
  </si>
  <si>
    <t>A4</t>
  </si>
  <si>
    <t>2A</t>
  </si>
  <si>
    <t>copieur</t>
  </si>
  <si>
    <t>2B</t>
  </si>
  <si>
    <t>3A</t>
  </si>
  <si>
    <t>A3</t>
  </si>
  <si>
    <t>3B</t>
  </si>
  <si>
    <t>4A</t>
  </si>
  <si>
    <t>couleur</t>
  </si>
  <si>
    <t>4B</t>
  </si>
  <si>
    <t>2/ DPGF des prestations de la maintenance préventive</t>
  </si>
  <si>
    <t>Forfait de la maintenance préventive</t>
  </si>
  <si>
    <t>Prix unitaires du cout copie</t>
  </si>
  <si>
    <t>Cout en XPF HT</t>
  </si>
  <si>
    <t>Cout en XPF TTC</t>
  </si>
  <si>
    <t>Cout en € HT</t>
  </si>
  <si>
    <t>Cout en € TTC</t>
  </si>
  <si>
    <t>Prix en XPF HT</t>
  </si>
  <si>
    <t>Prix en XPF TTC</t>
  </si>
  <si>
    <t>Prix en € TTC</t>
  </si>
  <si>
    <t>Prix en € HT</t>
  </si>
  <si>
    <t>Forfait de la maintenance curative</t>
  </si>
  <si>
    <t>4/ Prix unitaires du cout copie</t>
  </si>
  <si>
    <t>Forfait de la location 24 mois</t>
  </si>
  <si>
    <t>Trimestriel</t>
  </si>
  <si>
    <t>Par intervention</t>
  </si>
  <si>
    <t>Forfait de la location 12 mois</t>
  </si>
  <si>
    <t>Forfait de la location mensuel*</t>
  </si>
  <si>
    <t>* A ajouter au forfait 24 ou 12 mois selon le besoin</t>
  </si>
  <si>
    <t xml:space="preserve">LOT 2 - Location copieurs  et maintenances 
Sites du Palais de justice de Nouméa, section détachée de KONE et section détachée de LIFOU
DPGF-BPU Décomposition des prix global et forfaitaires - Bordereau des prix unitaires
</t>
  </si>
  <si>
    <t>1/ DPGF des prestations de la location de copieurs neufs</t>
  </si>
  <si>
    <t>5/ DPGF des prestations de la location de copieurs reconditionnés</t>
  </si>
  <si>
    <t>Modèle de matériel du titulaire</t>
  </si>
  <si>
    <t>3/ DPGF des prestations de la maintenance curative*</t>
  </si>
  <si>
    <t>* Le prix est fixé hors pièces à réparer</t>
  </si>
  <si>
    <t>2 à 4</t>
  </si>
  <si>
    <r>
      <t xml:space="preserve">Rappel des configurations
</t>
    </r>
    <r>
      <rPr>
        <b/>
        <sz val="12"/>
        <color theme="1"/>
        <rFont val="Marianne Medium"/>
        <family val="3"/>
      </rPr>
      <t>Cour d'appel de Nouméa
Solutions d'impression pour le ressort de la Cour d'appel de Nouméa
N°2025_SAR_CA_04</t>
    </r>
    <r>
      <rPr>
        <b/>
        <sz val="14"/>
        <color theme="1"/>
        <rFont val="Marianne Medium"/>
        <family val="3"/>
      </rPr>
      <t xml:space="preserve">
LOT 2</t>
    </r>
  </si>
  <si>
    <t>Le critère prix inscrit à l'article 4.3 du règlement de la consultation sera évalué uniquement à partir de ce document.</t>
  </si>
  <si>
    <t>Le prix de la location comprend : le loyer du matériel et tous les frais afférents</t>
  </si>
  <si>
    <t>Le prix de la maintenance préventive comprend : la prestation de maintenance, les frais de transport et tous les frais afférents</t>
  </si>
  <si>
    <t>Le prix de la maintenance curative comprend : la prestation de maintenance, les frais de transport et tous les frais afférents hors pièces à réparer</t>
  </si>
  <si>
    <t>Le prix unitaire du cout copie comprend : le prix d'une copie</t>
  </si>
  <si>
    <t>Date et signature :</t>
  </si>
  <si>
    <r>
      <t xml:space="preserve">Le prix de location de copieurs reconditionnés comprend : le loyer du matériel et tous les frais afférents. Le prix est fixé au maximum pour 24 mois. Si la période est inférieure la période s'apprécie en additionnant le forfait location 12 mois et le forfait location X mois. </t>
    </r>
    <r>
      <rPr>
        <i/>
        <sz val="12"/>
        <rFont val="Marianne Medium"/>
      </rPr>
      <t>(Ex : période de location 18 mois : prix forfait 12 mois + forfait de location mensuel * 6)</t>
    </r>
  </si>
  <si>
    <r>
      <t xml:space="preserve">Annexe financière LOT 2 
DPGF - BPU 
</t>
    </r>
    <r>
      <rPr>
        <b/>
        <sz val="20"/>
        <color rgb="FF0070C0"/>
        <rFont val="Marianne Medium"/>
        <family val="3"/>
      </rPr>
      <t>Critère 1 - Prix</t>
    </r>
  </si>
  <si>
    <t>Prix unitaires du consommable</t>
  </si>
  <si>
    <t>6/ Prix unitaires du consommable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</si>
</sst>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XPF]"/>
    <numFmt numFmtId="165" formatCode="#,##0\ [$XPF];\-#,##0\ [$XPF]"/>
    <numFmt numFmtId="166" formatCode="#,##0\ [$EUR]"/>
  </numFmts>
  <fonts count="31">
    <font>
      <sz val="10"/>
      <color rgb="FF000000"/>
      <name val="Aptos Narrow"/>
    </font>
    <font>
      <sz val="11"/>
      <color theme="1"/>
      <name val="Calibri"/>
      <family val="2"/>
      <scheme val="minor"/>
    </font>
    <font>
      <sz val="11"/>
      <color theme="1"/>
      <name val="Calibri"/>
      <family val="2"/>
      <scheme val="minor"/>
    </font>
    <font>
      <sz val="10"/>
      <color rgb="FF000000"/>
      <name val="Aptos Narrow"/>
    </font>
    <font>
      <b/>
      <sz val="12"/>
      <name val="Marianne Medium"/>
      <family val="3"/>
    </font>
    <font>
      <sz val="10"/>
      <name val="Arial"/>
      <family val="2"/>
    </font>
    <font>
      <b/>
      <sz val="20"/>
      <name val="Marianne Medium"/>
      <family val="3"/>
    </font>
    <font>
      <sz val="11"/>
      <color theme="1"/>
      <name val="Marianne Medium"/>
      <family val="3"/>
    </font>
    <font>
      <b/>
      <sz val="14"/>
      <name val="Marianne Medium"/>
      <family val="3"/>
    </font>
    <font>
      <sz val="12"/>
      <name val="Marianne Medium"/>
      <family val="3"/>
    </font>
    <font>
      <sz val="12"/>
      <color indexed="10"/>
      <name val="Marianne Medium"/>
      <family val="3"/>
    </font>
    <font>
      <b/>
      <u/>
      <sz val="12"/>
      <name val="Marianne Medium"/>
      <family val="3"/>
    </font>
    <font>
      <b/>
      <sz val="20"/>
      <color rgb="FF0070C0"/>
      <name val="Marianne Medium"/>
      <family val="3"/>
    </font>
    <font>
      <sz val="11"/>
      <name val="Marianne Medium"/>
      <family val="3"/>
    </font>
    <font>
      <b/>
      <sz val="12"/>
      <color theme="1"/>
      <name val="Marianne Medium"/>
      <family val="3"/>
    </font>
    <font>
      <b/>
      <sz val="14"/>
      <color theme="1"/>
      <name val="Marianne Medium"/>
      <family val="3"/>
    </font>
    <font>
      <b/>
      <sz val="11"/>
      <color rgb="FF000000"/>
      <name val="Marianne Medium"/>
      <family val="3"/>
    </font>
    <font>
      <sz val="11"/>
      <color rgb="FF000000"/>
      <name val="Marianne Medium"/>
      <family val="3"/>
    </font>
    <font>
      <u/>
      <sz val="11"/>
      <color theme="10"/>
      <name val="Calibri"/>
      <family val="2"/>
      <scheme val="minor"/>
    </font>
    <font>
      <u/>
      <sz val="11"/>
      <name val="Marianne Medium"/>
      <family val="3"/>
    </font>
    <font>
      <b/>
      <sz val="11"/>
      <name val="Calibri"/>
      <family val="2"/>
      <scheme val="minor"/>
    </font>
    <font>
      <sz val="11"/>
      <color rgb="FF000000"/>
      <name val="Marianne Medium"/>
      <family val="3"/>
      <charset val="1"/>
    </font>
    <font>
      <b/>
      <sz val="12"/>
      <color theme="1"/>
      <name val="Marianne Medium"/>
    </font>
    <font>
      <sz val="12"/>
      <color rgb="FF000000"/>
      <name val="Marianne Medium"/>
    </font>
    <font>
      <b/>
      <u/>
      <sz val="12"/>
      <color rgb="FF000000"/>
      <name val="Marianne Medium"/>
    </font>
    <font>
      <b/>
      <sz val="12"/>
      <color rgb="FF000000"/>
      <name val="Marianne Medium"/>
    </font>
    <font>
      <sz val="12"/>
      <color rgb="FFFF0000"/>
      <name val="Marianne Medium"/>
    </font>
    <font>
      <sz val="12"/>
      <color theme="1"/>
      <name val="Marianne Medium"/>
    </font>
    <font>
      <i/>
      <sz val="12"/>
      <color rgb="FF000000"/>
      <name val="Marianne Medium"/>
    </font>
    <font>
      <i/>
      <sz val="8"/>
      <color rgb="FF000000"/>
      <name val="Marianne Medium"/>
    </font>
    <font>
      <i/>
      <sz val="12"/>
      <name val="Marianne Medium"/>
    </font>
  </fonts>
  <fills count="18">
    <fill>
      <patternFill patternType="none"/>
    </fill>
    <fill>
      <patternFill patternType="gray125"/>
    </fill>
    <fill>
      <patternFill patternType="solid">
        <fgColor rgb="FFFFFFFF"/>
        <bgColor rgb="FFFFFFFF"/>
      </patternFill>
    </fill>
    <fill>
      <patternFill patternType="solid">
        <fgColor theme="4" tint="0.79998168889431442"/>
        <bgColor rgb="FFC0E6F5"/>
      </patternFill>
    </fill>
    <fill>
      <patternFill patternType="solid">
        <fgColor indexed="2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9" tint="0.79998168889431442"/>
        <bgColor rgb="FFC0E6F5"/>
      </patternFill>
    </fill>
    <fill>
      <patternFill patternType="solid">
        <fgColor theme="5" tint="0.79998168889431442"/>
        <bgColor rgb="FFC0E6F5"/>
      </patternFill>
    </fill>
    <fill>
      <patternFill patternType="solid">
        <fgColor theme="3" tint="0.59999389629810485"/>
        <bgColor indexed="64"/>
      </patternFill>
    </fill>
    <fill>
      <patternFill patternType="solid">
        <fgColor theme="3" tint="0.79998168889431442"/>
        <bgColor rgb="FFC0E6F5"/>
      </patternFill>
    </fill>
    <fill>
      <patternFill patternType="solid">
        <fgColor rgb="FFCBA0EE"/>
        <bgColor indexed="64"/>
      </patternFill>
    </fill>
    <fill>
      <patternFill patternType="solid">
        <fgColor rgb="FFCCCCFF"/>
        <bgColor rgb="FFC0E6F5"/>
      </patternFill>
    </fill>
    <fill>
      <patternFill patternType="solid">
        <fgColor rgb="FFBF8CEA"/>
        <bgColor indexed="64"/>
      </patternFill>
    </fill>
    <fill>
      <patternFill patternType="solid">
        <fgColor theme="0"/>
        <bgColor indexed="64"/>
      </patternFill>
    </fill>
    <fill>
      <patternFill patternType="solid">
        <fgColor rgb="FFFF66FF"/>
        <bgColor indexed="64"/>
      </patternFill>
    </fill>
    <fill>
      <patternFill patternType="solid">
        <fgColor rgb="FFFFCCFF"/>
        <bgColor rgb="FFC0E6F5"/>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rgb="FFFF0000"/>
      </left>
      <right style="medium">
        <color rgb="FFFF0000"/>
      </right>
      <top style="medium">
        <color rgb="FFFF0000"/>
      </top>
      <bottom style="medium">
        <color rgb="FFFF0000"/>
      </bottom>
      <diagonal/>
    </border>
    <border>
      <left/>
      <right style="medium">
        <color rgb="FFFF0000"/>
      </right>
      <top style="medium">
        <color rgb="FFFF0000"/>
      </top>
      <bottom style="medium">
        <color rgb="FFFF0000"/>
      </bottom>
      <diagonal/>
    </border>
    <border>
      <left/>
      <right/>
      <top style="thin">
        <color indexed="64"/>
      </top>
      <bottom/>
      <diagonal/>
    </border>
    <border>
      <left style="medium">
        <color rgb="FFFF0000"/>
      </left>
      <right/>
      <top style="medium">
        <color rgb="FFFF0000"/>
      </top>
      <bottom style="medium">
        <color rgb="FFFF0000"/>
      </bottom>
      <diagonal/>
    </border>
    <border>
      <left style="medium">
        <color rgb="FFFF0000"/>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rgb="FFFF0000"/>
      </bottom>
      <diagonal/>
    </border>
    <border>
      <left style="thin">
        <color indexed="64"/>
      </left>
      <right/>
      <top style="thin">
        <color indexed="64"/>
      </top>
      <bottom style="medium">
        <color rgb="FFFF0000"/>
      </bottom>
      <diagonal/>
    </border>
    <border>
      <left style="medium">
        <color rgb="FFFF0000"/>
      </left>
      <right/>
      <top style="thin">
        <color indexed="64"/>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thin">
        <color indexed="64"/>
      </top>
      <bottom style="medium">
        <color rgb="FFFF0000"/>
      </bottom>
      <diagonal/>
    </border>
    <border>
      <left style="medium">
        <color rgb="FFFF0000"/>
      </left>
      <right style="medium">
        <color rgb="FFFF0000"/>
      </right>
      <top style="medium">
        <color rgb="FFFF0000"/>
      </top>
      <bottom style="thin">
        <color indexed="64"/>
      </bottom>
      <diagonal/>
    </border>
    <border>
      <left style="medium">
        <color indexed="64"/>
      </left>
      <right style="medium">
        <color rgb="FFFF0000"/>
      </right>
      <top style="medium">
        <color indexed="64"/>
      </top>
      <bottom style="medium">
        <color indexed="64"/>
      </bottom>
      <diagonal/>
    </border>
    <border>
      <left style="medium">
        <color rgb="FFFF0000"/>
      </left>
      <right style="medium">
        <color rgb="FFFF0000"/>
      </right>
      <top style="medium">
        <color indexed="64"/>
      </top>
      <bottom style="medium">
        <color indexed="64"/>
      </bottom>
      <diagonal/>
    </border>
    <border>
      <left style="medium">
        <color rgb="FFFF0000"/>
      </left>
      <right style="medium">
        <color indexed="64"/>
      </right>
      <top style="medium">
        <color indexed="64"/>
      </top>
      <bottom style="medium">
        <color indexed="64"/>
      </bottom>
      <diagonal/>
    </border>
  </borders>
  <cellStyleXfs count="7">
    <xf numFmtId="0" fontId="0" fillId="0" borderId="0"/>
    <xf numFmtId="9" fontId="2" fillId="0" borderId="0" applyFont="0" applyFill="0" applyBorder="0" applyAlignment="0" applyProtection="0"/>
    <xf numFmtId="43" fontId="3" fillId="0" borderId="0" applyFont="0" applyFill="0" applyBorder="0" applyAlignment="0" applyProtection="0"/>
    <xf numFmtId="0" fontId="5" fillId="0" borderId="0"/>
    <xf numFmtId="0" fontId="5" fillId="0" borderId="0"/>
    <xf numFmtId="0" fontId="1" fillId="0" borderId="0"/>
    <xf numFmtId="0" fontId="18" fillId="0" borderId="0" applyNumberFormat="0" applyFill="0" applyBorder="0" applyAlignment="0" applyProtection="0"/>
  </cellStyleXfs>
  <cellXfs count="98">
    <xf numFmtId="0" fontId="0" fillId="0" borderId="0" xfId="0"/>
    <xf numFmtId="0" fontId="7" fillId="0" borderId="0" xfId="0" applyFont="1"/>
    <xf numFmtId="0" fontId="4" fillId="0" borderId="0" xfId="3" applyFont="1" applyAlignment="1">
      <alignment horizontal="center" vertical="center" wrapText="1"/>
    </xf>
    <xf numFmtId="0" fontId="6" fillId="0" borderId="1" xfId="3" applyFont="1" applyBorder="1" applyAlignment="1">
      <alignment horizontal="center" vertical="center" wrapText="1"/>
    </xf>
    <xf numFmtId="0" fontId="8" fillId="4" borderId="0" xfId="0" applyFont="1" applyFill="1" applyAlignment="1">
      <alignment horizontal="center" vertical="center"/>
    </xf>
    <xf numFmtId="0" fontId="9" fillId="0" borderId="0" xfId="4" applyFont="1" applyAlignment="1">
      <alignment horizontal="left" vertical="center" wrapText="1"/>
    </xf>
    <xf numFmtId="0" fontId="9" fillId="0" borderId="0" xfId="3" applyFont="1" applyAlignment="1">
      <alignment vertical="center" wrapText="1"/>
    </xf>
    <xf numFmtId="0" fontId="9" fillId="0" borderId="0" xfId="4" applyFont="1" applyAlignment="1">
      <alignment vertical="center" wrapText="1"/>
    </xf>
    <xf numFmtId="0" fontId="9" fillId="0" borderId="0" xfId="4" quotePrefix="1" applyFont="1" applyAlignment="1">
      <alignment horizontal="left" vertical="center" wrapText="1"/>
    </xf>
    <xf numFmtId="0" fontId="1" fillId="0" borderId="0" xfId="5"/>
    <xf numFmtId="0" fontId="16" fillId="0" borderId="1" xfId="5" applyFont="1" applyBorder="1" applyAlignment="1">
      <alignment horizontal="center" vertical="center" wrapText="1"/>
    </xf>
    <xf numFmtId="0" fontId="17" fillId="0" borderId="1" xfId="5" applyFont="1" applyBorder="1" applyAlignment="1">
      <alignment horizontal="center" vertical="center" wrapText="1"/>
    </xf>
    <xf numFmtId="0" fontId="19" fillId="0" borderId="1" xfId="6" applyFont="1" applyBorder="1" applyAlignment="1">
      <alignment horizontal="center" vertical="center" wrapText="1"/>
    </xf>
    <xf numFmtId="0" fontId="21" fillId="0" borderId="1" xfId="5" applyFont="1" applyBorder="1" applyAlignment="1">
      <alignment horizontal="center" vertical="center" wrapText="1"/>
    </xf>
    <xf numFmtId="0" fontId="13" fillId="0" borderId="1" xfId="5" applyFont="1" applyBorder="1" applyAlignment="1">
      <alignment horizontal="center" vertical="center" wrapText="1"/>
    </xf>
    <xf numFmtId="0" fontId="19" fillId="0" borderId="1" xfId="6" applyFont="1" applyFill="1" applyBorder="1" applyAlignment="1">
      <alignment horizontal="center" vertical="center" wrapText="1"/>
    </xf>
    <xf numFmtId="0" fontId="20" fillId="0" borderId="0" xfId="5" applyFont="1" applyAlignment="1">
      <alignment horizontal="center"/>
    </xf>
    <xf numFmtId="0" fontId="16" fillId="0" borderId="2" xfId="5" applyFont="1" applyBorder="1" applyAlignment="1">
      <alignment horizontal="center" vertical="center" wrapText="1"/>
    </xf>
    <xf numFmtId="0" fontId="20" fillId="0" borderId="19" xfId="5" applyFont="1" applyBorder="1" applyAlignment="1">
      <alignment horizontal="center"/>
    </xf>
    <xf numFmtId="0" fontId="20" fillId="0" borderId="20" xfId="5" applyFont="1" applyBorder="1" applyAlignment="1">
      <alignment horizontal="center"/>
    </xf>
    <xf numFmtId="0" fontId="16" fillId="0" borderId="21" xfId="5" applyFont="1" applyBorder="1" applyAlignment="1">
      <alignment horizontal="center" vertical="center" wrapText="1"/>
    </xf>
    <xf numFmtId="0" fontId="23" fillId="0" borderId="0" xfId="0" applyFont="1"/>
    <xf numFmtId="0" fontId="24" fillId="0" borderId="0" xfId="0" applyFont="1" applyFill="1" applyBorder="1" applyAlignment="1">
      <alignment horizontal="left" vertical="center"/>
    </xf>
    <xf numFmtId="0" fontId="23" fillId="0" borderId="0" xfId="0" applyFont="1" applyAlignment="1">
      <alignment horizontal="center" vertical="center"/>
    </xf>
    <xf numFmtId="0" fontId="23" fillId="0" borderId="0" xfId="0" applyFont="1" applyAlignment="1">
      <alignment vertical="center"/>
    </xf>
    <xf numFmtId="0" fontId="23" fillId="0" borderId="0" xfId="0" applyFont="1" applyBorder="1" applyAlignment="1">
      <alignment vertical="center"/>
    </xf>
    <xf numFmtId="0" fontId="25" fillId="0" borderId="0" xfId="0" applyFont="1" applyFill="1" applyBorder="1" applyAlignment="1">
      <alignment vertical="center" wrapText="1"/>
    </xf>
    <xf numFmtId="0" fontId="25" fillId="3" borderId="1" xfId="0" applyFont="1" applyFill="1" applyBorder="1" applyAlignment="1">
      <alignment vertical="center" wrapText="1"/>
    </xf>
    <xf numFmtId="0" fontId="25" fillId="3" borderId="1" xfId="0" applyFont="1" applyFill="1" applyBorder="1" applyAlignment="1">
      <alignment horizontal="center" vertical="center" wrapText="1"/>
    </xf>
    <xf numFmtId="0" fontId="25" fillId="3" borderId="3" xfId="0" applyFont="1" applyFill="1" applyBorder="1" applyAlignment="1">
      <alignment horizontal="center" vertical="center" wrapText="1"/>
    </xf>
    <xf numFmtId="0" fontId="25" fillId="2" borderId="8" xfId="0" applyFont="1" applyFill="1" applyBorder="1" applyAlignment="1">
      <alignment horizontal="center" vertical="center"/>
    </xf>
    <xf numFmtId="165" fontId="26" fillId="0" borderId="10" xfId="2" applyNumberFormat="1" applyFont="1" applyBorder="1" applyAlignment="1">
      <alignment horizontal="center" vertical="center" wrapText="1"/>
    </xf>
    <xf numFmtId="165" fontId="26" fillId="0" borderId="11" xfId="2" applyNumberFormat="1" applyFont="1" applyBorder="1" applyAlignment="1">
      <alignment horizontal="center" vertical="center" wrapText="1"/>
    </xf>
    <xf numFmtId="9" fontId="26" fillId="0" borderId="10" xfId="1" applyFont="1" applyBorder="1" applyAlignment="1">
      <alignment horizontal="center" vertical="center" wrapText="1"/>
    </xf>
    <xf numFmtId="164" fontId="27" fillId="0" borderId="14" xfId="0" applyNumberFormat="1" applyFont="1" applyFill="1" applyBorder="1" applyAlignment="1">
      <alignment horizontal="center" vertical="center"/>
    </xf>
    <xf numFmtId="164" fontId="27" fillId="0" borderId="8" xfId="0" applyNumberFormat="1" applyFont="1" applyFill="1" applyBorder="1" applyAlignment="1">
      <alignment horizontal="center" vertical="center"/>
    </xf>
    <xf numFmtId="166" fontId="27" fillId="0" borderId="1" xfId="0" applyNumberFormat="1" applyFont="1" applyFill="1" applyBorder="1" applyAlignment="1">
      <alignment horizontal="center" vertical="center"/>
    </xf>
    <xf numFmtId="0" fontId="25" fillId="8" borderId="1" xfId="0" applyFont="1" applyFill="1" applyBorder="1" applyAlignment="1">
      <alignment vertical="center" wrapText="1"/>
    </xf>
    <xf numFmtId="0" fontId="25" fillId="8" borderId="1" xfId="0" applyFont="1" applyFill="1" applyBorder="1" applyAlignment="1">
      <alignment horizontal="center" vertical="center" wrapText="1"/>
    </xf>
    <xf numFmtId="0" fontId="25" fillId="2" borderId="4" xfId="0" applyFont="1" applyFill="1" applyBorder="1" applyAlignment="1">
      <alignment horizontal="center" vertical="center"/>
    </xf>
    <xf numFmtId="165" fontId="26" fillId="0" borderId="0" xfId="2" applyNumberFormat="1" applyFont="1" applyBorder="1" applyAlignment="1">
      <alignment horizontal="center" vertical="center" wrapText="1"/>
    </xf>
    <xf numFmtId="9" fontId="26" fillId="0" borderId="0" xfId="1" applyFont="1" applyBorder="1" applyAlignment="1">
      <alignment horizontal="center" vertical="center" wrapText="1"/>
    </xf>
    <xf numFmtId="164" fontId="27" fillId="0" borderId="0" xfId="0" applyNumberFormat="1" applyFont="1" applyFill="1" applyBorder="1" applyAlignment="1">
      <alignment horizontal="center" vertical="center"/>
    </xf>
    <xf numFmtId="166" fontId="27" fillId="0" borderId="0" xfId="0" applyNumberFormat="1" applyFont="1" applyFill="1" applyBorder="1" applyAlignment="1">
      <alignment horizontal="center" vertical="center"/>
    </xf>
    <xf numFmtId="0" fontId="25" fillId="9" borderId="1" xfId="0" applyFont="1" applyFill="1" applyBorder="1" applyAlignment="1">
      <alignment vertical="center" wrapText="1"/>
    </xf>
    <xf numFmtId="0" fontId="25" fillId="9" borderId="1" xfId="0" applyFont="1" applyFill="1" applyBorder="1" applyAlignment="1">
      <alignment horizontal="center" vertical="center" wrapText="1"/>
    </xf>
    <xf numFmtId="0" fontId="25" fillId="11" borderId="3" xfId="0" applyFont="1" applyFill="1" applyBorder="1" applyAlignment="1">
      <alignment horizontal="center" vertical="center" wrapText="1"/>
    </xf>
    <xf numFmtId="0" fontId="25" fillId="11" borderId="4" xfId="0" applyFont="1" applyFill="1" applyBorder="1" applyAlignment="1">
      <alignment horizontal="center" vertical="center" wrapText="1"/>
    </xf>
    <xf numFmtId="0" fontId="25" fillId="2" borderId="1" xfId="0" applyFont="1" applyFill="1" applyBorder="1" applyAlignment="1">
      <alignment horizontal="center" vertical="center"/>
    </xf>
    <xf numFmtId="0" fontId="28" fillId="0" borderId="0" xfId="0" applyFont="1"/>
    <xf numFmtId="0" fontId="25" fillId="13" borderId="1" xfId="0" applyFont="1" applyFill="1" applyBorder="1" applyAlignment="1">
      <alignment horizontal="center" vertical="center" wrapText="1"/>
    </xf>
    <xf numFmtId="0" fontId="25" fillId="13" borderId="4" xfId="0" applyFont="1" applyFill="1" applyBorder="1" applyAlignment="1">
      <alignment horizontal="center" vertical="center" wrapText="1"/>
    </xf>
    <xf numFmtId="0" fontId="29" fillId="2" borderId="0" xfId="0" applyFont="1" applyFill="1" applyBorder="1" applyAlignment="1">
      <alignment horizontal="left" vertical="center"/>
    </xf>
    <xf numFmtId="0" fontId="20" fillId="15" borderId="2" xfId="5" applyFont="1" applyFill="1" applyBorder="1" applyAlignment="1">
      <alignment horizontal="center"/>
    </xf>
    <xf numFmtId="0" fontId="25" fillId="17" borderId="3" xfId="0" applyFont="1" applyFill="1" applyBorder="1" applyAlignment="1">
      <alignment horizontal="center" vertical="center" wrapText="1"/>
    </xf>
    <xf numFmtId="0" fontId="25" fillId="17" borderId="4" xfId="0" applyFont="1" applyFill="1" applyBorder="1" applyAlignment="1">
      <alignment horizontal="center" vertical="center" wrapText="1"/>
    </xf>
    <xf numFmtId="0" fontId="6" fillId="0" borderId="1" xfId="3" applyFont="1" applyBorder="1" applyAlignment="1">
      <alignment horizontal="center" vertical="center" wrapText="1"/>
    </xf>
    <xf numFmtId="0" fontId="7" fillId="0" borderId="0" xfId="0" applyFont="1" applyAlignment="1">
      <alignment horizontal="center"/>
    </xf>
    <xf numFmtId="0" fontId="15" fillId="0" borderId="22" xfId="5" applyFont="1" applyBorder="1" applyAlignment="1">
      <alignment horizontal="center" vertical="center" wrapText="1"/>
    </xf>
    <xf numFmtId="0" fontId="15" fillId="0" borderId="23" xfId="5" applyFont="1" applyBorder="1" applyAlignment="1">
      <alignment horizontal="center" vertical="center" wrapText="1"/>
    </xf>
    <xf numFmtId="0" fontId="15" fillId="0" borderId="24" xfId="5" applyFont="1" applyBorder="1" applyAlignment="1">
      <alignment horizontal="center" vertical="center" wrapText="1"/>
    </xf>
    <xf numFmtId="0" fontId="25" fillId="14" borderId="2" xfId="0" applyFont="1" applyFill="1" applyBorder="1" applyAlignment="1">
      <alignment horizontal="center" vertical="center" wrapText="1"/>
    </xf>
    <xf numFmtId="0" fontId="25" fillId="14" borderId="7" xfId="0" applyFont="1" applyFill="1" applyBorder="1" applyAlignment="1">
      <alignment horizontal="center" vertical="center" wrapText="1"/>
    </xf>
    <xf numFmtId="0" fontId="25" fillId="14" borderId="5" xfId="0" applyFont="1" applyFill="1" applyBorder="1" applyAlignment="1">
      <alignment horizontal="center" vertical="center" wrapText="1"/>
    </xf>
    <xf numFmtId="0" fontId="25" fillId="13" borderId="8" xfId="0" applyFont="1" applyFill="1" applyBorder="1" applyAlignment="1">
      <alignment horizontal="center" vertical="center" wrapText="1"/>
    </xf>
    <xf numFmtId="0" fontId="25" fillId="13" borderId="9" xfId="0" applyFont="1" applyFill="1" applyBorder="1" applyAlignment="1">
      <alignment horizontal="center" vertical="center" wrapText="1"/>
    </xf>
    <xf numFmtId="0" fontId="25" fillId="10" borderId="1" xfId="0" applyFont="1" applyFill="1" applyBorder="1" applyAlignment="1">
      <alignment horizontal="center" vertical="center"/>
    </xf>
    <xf numFmtId="0" fontId="25" fillId="11" borderId="8" xfId="0" applyFont="1" applyFill="1" applyBorder="1" applyAlignment="1">
      <alignment horizontal="center" vertical="center" wrapText="1"/>
    </xf>
    <xf numFmtId="0" fontId="25" fillId="11" borderId="9" xfId="0" applyFont="1" applyFill="1" applyBorder="1" applyAlignment="1">
      <alignment horizontal="center" vertical="center" wrapText="1"/>
    </xf>
    <xf numFmtId="165" fontId="26" fillId="0" borderId="13" xfId="2" applyNumberFormat="1" applyFont="1" applyBorder="1" applyAlignment="1">
      <alignment horizontal="center" vertical="center" wrapText="1"/>
    </xf>
    <xf numFmtId="165" fontId="26" fillId="0" borderId="11" xfId="2" applyNumberFormat="1" applyFont="1" applyBorder="1" applyAlignment="1">
      <alignment horizontal="center" vertical="center" wrapText="1"/>
    </xf>
    <xf numFmtId="164" fontId="27" fillId="0" borderId="18" xfId="0" applyNumberFormat="1" applyFont="1" applyFill="1" applyBorder="1" applyAlignment="1">
      <alignment horizontal="center" vertical="center"/>
    </xf>
    <xf numFmtId="164" fontId="27" fillId="0" borderId="5" xfId="0" applyNumberFormat="1" applyFont="1" applyFill="1" applyBorder="1" applyAlignment="1">
      <alignment horizontal="center" vertical="center"/>
    </xf>
    <xf numFmtId="166" fontId="27" fillId="0" borderId="2" xfId="0" applyNumberFormat="1" applyFont="1" applyFill="1" applyBorder="1" applyAlignment="1">
      <alignment horizontal="center" vertical="center"/>
    </xf>
    <xf numFmtId="166" fontId="27" fillId="0" borderId="5" xfId="0" applyNumberFormat="1" applyFont="1" applyFill="1" applyBorder="1" applyAlignment="1">
      <alignment horizontal="center" vertical="center"/>
    </xf>
    <xf numFmtId="0" fontId="22" fillId="0" borderId="15" xfId="0" applyFont="1" applyFill="1" applyBorder="1" applyAlignment="1">
      <alignment horizontal="center" vertical="center" wrapText="1"/>
    </xf>
    <xf numFmtId="0" fontId="25" fillId="5" borderId="1" xfId="0" applyFont="1" applyFill="1" applyBorder="1" applyAlignment="1">
      <alignment horizontal="center" vertical="center"/>
    </xf>
    <xf numFmtId="0" fontId="25" fillId="3" borderId="2" xfId="0" applyFont="1" applyFill="1" applyBorder="1" applyAlignment="1">
      <alignment horizontal="center" vertical="center" wrapText="1"/>
    </xf>
    <xf numFmtId="0" fontId="25" fillId="3" borderId="5" xfId="0" applyFont="1" applyFill="1" applyBorder="1" applyAlignment="1">
      <alignment horizontal="center" vertical="center" wrapText="1"/>
    </xf>
    <xf numFmtId="0" fontId="25" fillId="8" borderId="17" xfId="0" applyFont="1" applyFill="1" applyBorder="1" applyAlignment="1">
      <alignment horizontal="center" vertical="center" wrapText="1"/>
    </xf>
    <xf numFmtId="0" fontId="25" fillId="8" borderId="16" xfId="0" applyFont="1" applyFill="1" applyBorder="1" applyAlignment="1">
      <alignment horizontal="center" vertical="center" wrapText="1"/>
    </xf>
    <xf numFmtId="0" fontId="25" fillId="8" borderId="2" xfId="0" applyFont="1" applyFill="1" applyBorder="1" applyAlignment="1">
      <alignment horizontal="center" vertical="center" wrapText="1"/>
    </xf>
    <xf numFmtId="0" fontId="25" fillId="8" borderId="5" xfId="0" applyFont="1" applyFill="1" applyBorder="1" applyAlignment="1">
      <alignment horizontal="center" vertical="center" wrapText="1"/>
    </xf>
    <xf numFmtId="0" fontId="25" fillId="3" borderId="17" xfId="0" applyFont="1" applyFill="1" applyBorder="1" applyAlignment="1">
      <alignment horizontal="center" vertical="center" wrapText="1"/>
    </xf>
    <xf numFmtId="0" fontId="25" fillId="3" borderId="16" xfId="0" applyFont="1" applyFill="1" applyBorder="1" applyAlignment="1">
      <alignment horizontal="center" vertical="center" wrapText="1"/>
    </xf>
    <xf numFmtId="0" fontId="25" fillId="7" borderId="1" xfId="0" applyFont="1" applyFill="1" applyBorder="1" applyAlignment="1">
      <alignment horizontal="center" vertical="center"/>
    </xf>
    <xf numFmtId="0" fontId="25" fillId="6" borderId="1" xfId="0" applyFont="1" applyFill="1" applyBorder="1" applyAlignment="1">
      <alignment horizontal="center" vertical="center"/>
    </xf>
    <xf numFmtId="0" fontId="25" fillId="9" borderId="2" xfId="0" applyFont="1" applyFill="1" applyBorder="1" applyAlignment="1">
      <alignment horizontal="center" vertical="center" wrapText="1"/>
    </xf>
    <xf numFmtId="0" fontId="25" fillId="9" borderId="5" xfId="0" applyFont="1" applyFill="1" applyBorder="1" applyAlignment="1">
      <alignment horizontal="center" vertical="center" wrapText="1"/>
    </xf>
    <xf numFmtId="0" fontId="25" fillId="9" borderId="17" xfId="0" applyFont="1" applyFill="1" applyBorder="1" applyAlignment="1">
      <alignment horizontal="center" vertical="center" wrapText="1"/>
    </xf>
    <xf numFmtId="0" fontId="25" fillId="9" borderId="16" xfId="0" applyFont="1" applyFill="1" applyBorder="1" applyAlignment="1">
      <alignment horizontal="center" vertical="center" wrapText="1"/>
    </xf>
    <xf numFmtId="0" fontId="25" fillId="2" borderId="12" xfId="0" applyFont="1" applyFill="1" applyBorder="1" applyAlignment="1">
      <alignment horizontal="center" vertical="center"/>
    </xf>
    <xf numFmtId="0" fontId="25" fillId="2" borderId="0" xfId="0" applyFont="1" applyFill="1" applyBorder="1" applyAlignment="1">
      <alignment horizontal="center" vertical="center"/>
    </xf>
    <xf numFmtId="0" fontId="25" fillId="2" borderId="6" xfId="0" applyFont="1" applyFill="1" applyBorder="1" applyAlignment="1">
      <alignment horizontal="center" vertical="center"/>
    </xf>
    <xf numFmtId="0" fontId="25" fillId="12" borderId="1" xfId="0" applyFont="1" applyFill="1" applyBorder="1" applyAlignment="1">
      <alignment horizontal="center" vertical="center"/>
    </xf>
    <xf numFmtId="0" fontId="25" fillId="16" borderId="1" xfId="0" applyFont="1" applyFill="1" applyBorder="1" applyAlignment="1">
      <alignment horizontal="center" vertical="center"/>
    </xf>
    <xf numFmtId="0" fontId="25" fillId="17" borderId="8" xfId="0" applyFont="1" applyFill="1" applyBorder="1" applyAlignment="1">
      <alignment horizontal="center" vertical="center" wrapText="1"/>
    </xf>
    <xf numFmtId="0" fontId="25" fillId="17" borderId="9" xfId="0" applyFont="1" applyFill="1" applyBorder="1" applyAlignment="1">
      <alignment horizontal="center" vertical="center" wrapText="1"/>
    </xf>
  </cellXfs>
  <cellStyles count="7">
    <cellStyle name="Lien hypertexte" xfId="6" builtinId="8"/>
    <cellStyle name="Milliers" xfId="2" builtinId="3"/>
    <cellStyle name="Normal" xfId="0" builtinId="0" customBuiltin="1"/>
    <cellStyle name="Normal 17" xfId="4" xr:uid="{00000000-0005-0000-0000-000003000000}"/>
    <cellStyle name="Normal 2" xfId="5" xr:uid="{5527B434-9BE1-4FA5-8804-C7F9911B99AD}"/>
    <cellStyle name="Normal 2 10" xfId="3" xr:uid="{00000000-0005-0000-0000-000004000000}"/>
    <cellStyle name="Pourcentage" xfId="1" builtinId="5"/>
  </cellStyles>
  <dxfs count="0"/>
  <tableStyles count="0" defaultTableStyle="TableStyleMedium2" defaultPivotStyle="PivotStyleLight16"/>
  <colors>
    <mruColors>
      <color rgb="FFBF8CEA"/>
      <color rgb="FF9999FF"/>
      <color rgb="FFCC99FF"/>
      <color rgb="FFCBA0EE"/>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1725295</xdr:colOff>
      <xdr:row>6</xdr:row>
      <xdr:rowOff>164410</xdr:rowOff>
    </xdr:to>
    <xdr:pic>
      <xdr:nvPicPr>
        <xdr:cNvPr id="3" name="Image 2">
          <a:extLst>
            <a:ext uri="{FF2B5EF4-FFF2-40B4-BE49-F238E27FC236}">
              <a16:creationId xmlns:a16="http://schemas.microsoft.com/office/drawing/2014/main" id="{31599E21-E7BC-4879-A9DF-4296B5895AA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1913"/>
          <a:ext cx="1725295" cy="1323975"/>
        </a:xfrm>
        <a:prstGeom prst="rect">
          <a:avLst/>
        </a:prstGeom>
        <a:noFill/>
      </xdr:spPr>
    </xdr:pic>
    <xdr:clientData/>
  </xdr:twoCellAnchor>
  <xdr:twoCellAnchor editAs="oneCell">
    <xdr:from>
      <xdr:col>0</xdr:col>
      <xdr:colOff>5242891</xdr:colOff>
      <xdr:row>1</xdr:row>
      <xdr:rowOff>165652</xdr:rowOff>
    </xdr:from>
    <xdr:to>
      <xdr:col>0</xdr:col>
      <xdr:colOff>6833566</xdr:colOff>
      <xdr:row>6</xdr:row>
      <xdr:rowOff>18277</xdr:rowOff>
    </xdr:to>
    <xdr:pic>
      <xdr:nvPicPr>
        <xdr:cNvPr id="4" name="Image 3">
          <a:extLst>
            <a:ext uri="{FF2B5EF4-FFF2-40B4-BE49-F238E27FC236}">
              <a16:creationId xmlns:a16="http://schemas.microsoft.com/office/drawing/2014/main" id="{D2AE4B21-BDA8-4BBE-A232-DE06C2F87553}"/>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42891" y="397565"/>
          <a:ext cx="1590675" cy="1012190"/>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A33"/>
  <sheetViews>
    <sheetView tabSelected="1" topLeftCell="A7" zoomScaleNormal="100" zoomScaleSheetLayoutView="115" workbookViewId="0">
      <selection activeCell="H19" sqref="H19"/>
    </sheetView>
  </sheetViews>
  <sheetFormatPr baseColWidth="10" defaultColWidth="11.42578125" defaultRowHeight="18"/>
  <cols>
    <col min="1" max="1" width="105.7109375" style="1" customWidth="1"/>
    <col min="2" max="16384" width="11.42578125" style="1"/>
  </cols>
  <sheetData>
    <row r="9" spans="1:1" ht="53.25" customHeight="1">
      <c r="A9" s="56" t="s">
        <v>10</v>
      </c>
    </row>
    <row r="10" spans="1:1" ht="91.5" customHeight="1">
      <c r="A10" s="56"/>
    </row>
    <row r="12" spans="1:1" ht="18.75">
      <c r="A12" s="2"/>
    </row>
    <row r="13" spans="1:1" ht="129">
      <c r="A13" s="3" t="s">
        <v>58</v>
      </c>
    </row>
    <row r="15" spans="1:1" ht="21.75">
      <c r="A15" s="4" t="s">
        <v>4</v>
      </c>
    </row>
    <row r="17" spans="1:1" ht="37.5">
      <c r="A17" s="5" t="s">
        <v>5</v>
      </c>
    </row>
    <row r="18" spans="1:1" ht="10.5" customHeight="1">
      <c r="A18" s="6"/>
    </row>
    <row r="19" spans="1:1" ht="45" customHeight="1">
      <c r="A19" s="5" t="s">
        <v>6</v>
      </c>
    </row>
    <row r="20" spans="1:1" ht="22.5" customHeight="1">
      <c r="A20" s="7" t="s">
        <v>8</v>
      </c>
    </row>
    <row r="21" spans="1:1" ht="22.5" customHeight="1">
      <c r="A21" s="7" t="s">
        <v>52</v>
      </c>
    </row>
    <row r="22" spans="1:1" ht="37.5">
      <c r="A22" s="7" t="s">
        <v>53</v>
      </c>
    </row>
    <row r="23" spans="1:1" ht="37.5">
      <c r="A23" s="7" t="s">
        <v>54</v>
      </c>
    </row>
    <row r="24" spans="1:1" ht="22.5" customHeight="1">
      <c r="A24" s="7" t="s">
        <v>55</v>
      </c>
    </row>
    <row r="25" spans="1:1" ht="69" customHeight="1">
      <c r="A25" s="7" t="s">
        <v>57</v>
      </c>
    </row>
    <row r="26" spans="1:1" ht="21" customHeight="1">
      <c r="A26" s="8" t="s">
        <v>7</v>
      </c>
    </row>
    <row r="27" spans="1:1" ht="37.5">
      <c r="A27" s="5" t="s">
        <v>51</v>
      </c>
    </row>
    <row r="29" spans="1:1">
      <c r="A29" s="1" t="s">
        <v>56</v>
      </c>
    </row>
    <row r="30" spans="1:1">
      <c r="A30" s="57"/>
    </row>
    <row r="31" spans="1:1">
      <c r="A31" s="57"/>
    </row>
    <row r="32" spans="1:1">
      <c r="A32" s="57"/>
    </row>
    <row r="33" spans="1:1">
      <c r="A33" s="57"/>
    </row>
  </sheetData>
  <mergeCells count="2">
    <mergeCell ref="A9:A10"/>
    <mergeCell ref="A30:A33"/>
  </mergeCells>
  <pageMargins left="0.7" right="0.7" top="0.75" bottom="0.75" header="0.3" footer="0.3"/>
  <pageSetup paperSize="9" scale="73" orientation="portrait" r:id="rId1"/>
  <headerFooter>
    <oddHeader>&amp;R&amp;"Marianne Medium,Normal"&amp;8&amp;K00-049Annexe 1 à l'AE</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F3A6B-863A-4EA8-B27E-D9E467B86B35}">
  <sheetPr>
    <pageSetUpPr fitToPage="1"/>
  </sheetPr>
  <dimension ref="A1:F10"/>
  <sheetViews>
    <sheetView zoomScaleNormal="100" workbookViewId="0">
      <selection sqref="A1:F1"/>
    </sheetView>
  </sheetViews>
  <sheetFormatPr baseColWidth="10" defaultColWidth="11.42578125" defaultRowHeight="15"/>
  <cols>
    <col min="1" max="1" width="31.85546875" style="9" customWidth="1"/>
    <col min="2" max="2" width="43" style="9" customWidth="1"/>
    <col min="3" max="3" width="37" style="9" customWidth="1"/>
    <col min="4" max="4" width="37.42578125" style="9" customWidth="1"/>
    <col min="5" max="5" width="16.140625" style="9" customWidth="1"/>
    <col min="6" max="6" width="25.85546875" style="9" customWidth="1"/>
    <col min="7" max="16384" width="11.42578125" style="9"/>
  </cols>
  <sheetData>
    <row r="1" spans="1:6" ht="153.75" customHeight="1" thickBot="1">
      <c r="A1" s="58" t="s">
        <v>50</v>
      </c>
      <c r="B1" s="59"/>
      <c r="C1" s="59"/>
      <c r="D1" s="59"/>
      <c r="E1" s="59"/>
      <c r="F1" s="60"/>
    </row>
    <row r="2" spans="1:6" ht="15.75" thickBot="1"/>
    <row r="3" spans="1:6" ht="36">
      <c r="A3" s="10" t="s">
        <v>9</v>
      </c>
      <c r="B3" s="10" t="s">
        <v>0</v>
      </c>
      <c r="C3" s="10" t="s">
        <v>12</v>
      </c>
      <c r="D3" s="10" t="s">
        <v>13</v>
      </c>
      <c r="E3" s="17" t="s">
        <v>2</v>
      </c>
      <c r="F3" s="20" t="s">
        <v>46</v>
      </c>
    </row>
    <row r="4" spans="1:6" ht="18">
      <c r="A4" s="11" t="s">
        <v>15</v>
      </c>
      <c r="B4" s="11" t="s">
        <v>16</v>
      </c>
      <c r="C4" s="12" t="s">
        <v>1</v>
      </c>
      <c r="D4" s="13" t="s">
        <v>14</v>
      </c>
      <c r="E4" s="53">
        <v>3</v>
      </c>
      <c r="F4" s="18"/>
    </row>
    <row r="5" spans="1:6" ht="18">
      <c r="A5" s="11" t="s">
        <v>17</v>
      </c>
      <c r="B5" s="11" t="s">
        <v>16</v>
      </c>
      <c r="C5" s="12" t="s">
        <v>1</v>
      </c>
      <c r="D5" s="14" t="s">
        <v>14</v>
      </c>
      <c r="E5" s="53">
        <v>4</v>
      </c>
      <c r="F5" s="18"/>
    </row>
    <row r="6" spans="1:6" ht="18">
      <c r="A6" s="14" t="s">
        <v>18</v>
      </c>
      <c r="B6" s="11" t="s">
        <v>16</v>
      </c>
      <c r="C6" s="12" t="s">
        <v>1</v>
      </c>
      <c r="D6" s="11" t="s">
        <v>19</v>
      </c>
      <c r="E6" s="53">
        <v>3</v>
      </c>
      <c r="F6" s="18"/>
    </row>
    <row r="7" spans="1:6" ht="18">
      <c r="A7" s="11" t="s">
        <v>20</v>
      </c>
      <c r="B7" s="11" t="s">
        <v>16</v>
      </c>
      <c r="C7" s="12" t="s">
        <v>1</v>
      </c>
      <c r="D7" s="11" t="s">
        <v>19</v>
      </c>
      <c r="E7" s="53">
        <v>3</v>
      </c>
      <c r="F7" s="18"/>
    </row>
    <row r="8" spans="1:6" ht="18">
      <c r="A8" s="11" t="s">
        <v>21</v>
      </c>
      <c r="B8" s="11" t="s">
        <v>16</v>
      </c>
      <c r="C8" s="15" t="s">
        <v>22</v>
      </c>
      <c r="D8" s="11" t="s">
        <v>19</v>
      </c>
      <c r="E8" s="53">
        <v>3</v>
      </c>
      <c r="F8" s="18"/>
    </row>
    <row r="9" spans="1:6" ht="18.75" thickBot="1">
      <c r="A9" s="11" t="s">
        <v>23</v>
      </c>
      <c r="B9" s="11" t="s">
        <v>16</v>
      </c>
      <c r="C9" s="15" t="s">
        <v>22</v>
      </c>
      <c r="D9" s="11" t="s">
        <v>19</v>
      </c>
      <c r="E9" s="53">
        <v>4</v>
      </c>
      <c r="F9" s="19"/>
    </row>
    <row r="10" spans="1:6">
      <c r="E10" s="16"/>
      <c r="F10" s="16"/>
    </row>
  </sheetData>
  <mergeCells count="1">
    <mergeCell ref="A1:F1"/>
  </mergeCells>
  <pageMargins left="0.7" right="0.7" top="0.75" bottom="0.75" header="0.3" footer="0.3"/>
  <pageSetup paperSize="9" scale="70" fitToHeight="0" orientation="landscape" r:id="rId1"/>
  <headerFooter>
    <oddHeader>&amp;R&amp;"Marianne Medium,Normal"&amp;8&amp;K00-049Annexe 1 à  l'AE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57984-8852-4249-9459-813A1E5E1947}">
  <sheetPr>
    <pageSetUpPr fitToPage="1"/>
  </sheetPr>
  <dimension ref="A1:M125"/>
  <sheetViews>
    <sheetView view="pageLayout" zoomScaleNormal="100" zoomScaleSheetLayoutView="70" workbookViewId="0">
      <selection activeCell="F106" sqref="F106"/>
    </sheetView>
  </sheetViews>
  <sheetFormatPr baseColWidth="10" defaultColWidth="11.42578125" defaultRowHeight="18.75"/>
  <cols>
    <col min="1" max="1" width="21" style="21" customWidth="1"/>
    <col min="2" max="2" width="18.28515625" style="21" customWidth="1"/>
    <col min="3" max="3" width="16.140625" style="21" customWidth="1"/>
    <col min="4" max="4" width="10.42578125" style="21" bestFit="1" customWidth="1"/>
    <col min="5" max="5" width="19" style="21" customWidth="1"/>
    <col min="6" max="6" width="19.28515625" style="21" customWidth="1"/>
    <col min="7" max="7" width="14.140625" style="21" customWidth="1"/>
    <col min="8" max="8" width="14" style="21" customWidth="1"/>
    <col min="9" max="9" width="13.42578125" style="21" customWidth="1"/>
    <col min="10" max="13" width="13.7109375" style="21" customWidth="1"/>
    <col min="14" max="16384" width="11.42578125" style="21"/>
  </cols>
  <sheetData>
    <row r="1" spans="1:13" ht="105.75" customHeight="1" thickBot="1">
      <c r="A1" s="75" t="s">
        <v>43</v>
      </c>
      <c r="B1" s="75"/>
      <c r="C1" s="75"/>
      <c r="D1" s="75"/>
      <c r="E1" s="75"/>
      <c r="F1" s="75"/>
      <c r="G1" s="75"/>
      <c r="H1" s="75"/>
      <c r="I1" s="75"/>
      <c r="J1" s="75"/>
      <c r="K1" s="75"/>
    </row>
    <row r="2" spans="1:13" s="23" customFormat="1">
      <c r="A2" s="22"/>
      <c r="B2" s="22"/>
    </row>
    <row r="3" spans="1:13" s="23" customFormat="1">
      <c r="A3" s="22" t="s">
        <v>44</v>
      </c>
      <c r="B3" s="22"/>
      <c r="J3" s="24"/>
      <c r="K3" s="24"/>
      <c r="L3" s="24"/>
      <c r="M3" s="24"/>
    </row>
    <row r="4" spans="1:13" s="23" customFormat="1">
      <c r="B4" s="76" t="s">
        <v>11</v>
      </c>
      <c r="C4" s="76"/>
      <c r="D4" s="76"/>
      <c r="E4" s="76"/>
      <c r="F4" s="76"/>
      <c r="G4" s="76"/>
      <c r="H4" s="76"/>
      <c r="I4" s="76"/>
      <c r="J4" s="76"/>
      <c r="K4" s="25"/>
      <c r="L4" s="25"/>
      <c r="M4" s="25"/>
    </row>
    <row r="5" spans="1:13" s="23" customFormat="1" ht="25.5" customHeight="1">
      <c r="A5" s="26"/>
      <c r="B5" s="77" t="s">
        <v>27</v>
      </c>
      <c r="C5" s="78"/>
      <c r="D5" s="27"/>
      <c r="E5" s="77" t="s">
        <v>28</v>
      </c>
      <c r="F5" s="78"/>
      <c r="G5" s="77" t="s">
        <v>29</v>
      </c>
      <c r="H5" s="78"/>
      <c r="I5" s="77" t="s">
        <v>30</v>
      </c>
      <c r="J5" s="78"/>
      <c r="L5" s="25"/>
      <c r="M5" s="25"/>
    </row>
    <row r="6" spans="1:13" s="23" customFormat="1" ht="38.25" thickBot="1">
      <c r="A6" s="28" t="s">
        <v>9</v>
      </c>
      <c r="B6" s="83" t="s">
        <v>38</v>
      </c>
      <c r="C6" s="84"/>
      <c r="D6" s="29" t="s">
        <v>3</v>
      </c>
      <c r="E6" s="77" t="s">
        <v>38</v>
      </c>
      <c r="F6" s="78"/>
      <c r="G6" s="77" t="s">
        <v>38</v>
      </c>
      <c r="H6" s="78"/>
      <c r="I6" s="77" t="s">
        <v>38</v>
      </c>
      <c r="J6" s="78"/>
      <c r="L6" s="25"/>
      <c r="M6" s="25"/>
    </row>
    <row r="7" spans="1:13" s="23" customFormat="1" ht="19.5" thickBot="1">
      <c r="A7" s="30" t="s">
        <v>15</v>
      </c>
      <c r="B7" s="69">
        <v>0</v>
      </c>
      <c r="C7" s="70"/>
      <c r="D7" s="33">
        <v>0</v>
      </c>
      <c r="E7" s="71">
        <f>B7*(1+D7)</f>
        <v>0</v>
      </c>
      <c r="F7" s="72"/>
      <c r="G7" s="73">
        <f>B7*0.00838</f>
        <v>0</v>
      </c>
      <c r="H7" s="74"/>
      <c r="I7" s="73">
        <f>E7*0.00838</f>
        <v>0</v>
      </c>
      <c r="J7" s="74"/>
      <c r="L7" s="25"/>
      <c r="M7" s="25"/>
    </row>
    <row r="8" spans="1:13" s="23" customFormat="1" ht="19.5" thickBot="1">
      <c r="A8" s="30" t="s">
        <v>17</v>
      </c>
      <c r="B8" s="69">
        <v>0</v>
      </c>
      <c r="C8" s="70"/>
      <c r="D8" s="33">
        <v>0</v>
      </c>
      <c r="E8" s="71">
        <f t="shared" ref="E8" si="0">B8*(1+D8)</f>
        <v>0</v>
      </c>
      <c r="F8" s="72"/>
      <c r="G8" s="73">
        <f t="shared" ref="G8:G11" si="1">B8*0.00838</f>
        <v>0</v>
      </c>
      <c r="H8" s="74"/>
      <c r="I8" s="73">
        <f t="shared" ref="I8:I11" si="2">E8*0.00838</f>
        <v>0</v>
      </c>
      <c r="J8" s="74"/>
      <c r="L8" s="25"/>
      <c r="M8" s="25"/>
    </row>
    <row r="9" spans="1:13" s="23" customFormat="1" ht="19.5" thickBot="1">
      <c r="A9" s="30" t="s">
        <v>18</v>
      </c>
      <c r="B9" s="69">
        <v>0</v>
      </c>
      <c r="C9" s="70"/>
      <c r="D9" s="33">
        <v>0</v>
      </c>
      <c r="E9" s="71">
        <f t="shared" ref="E9" si="3">B9*(1+D9)</f>
        <v>0</v>
      </c>
      <c r="F9" s="72"/>
      <c r="G9" s="73">
        <f t="shared" si="1"/>
        <v>0</v>
      </c>
      <c r="H9" s="74"/>
      <c r="I9" s="73">
        <f t="shared" si="2"/>
        <v>0</v>
      </c>
      <c r="J9" s="74"/>
      <c r="L9" s="25"/>
      <c r="M9" s="25"/>
    </row>
    <row r="10" spans="1:13" s="23" customFormat="1" ht="19.5" thickBot="1">
      <c r="A10" s="30" t="s">
        <v>20</v>
      </c>
      <c r="B10" s="69">
        <v>0</v>
      </c>
      <c r="C10" s="70"/>
      <c r="D10" s="33">
        <v>0</v>
      </c>
      <c r="E10" s="71">
        <f t="shared" ref="E10" si="4">B10*(1+D10)</f>
        <v>0</v>
      </c>
      <c r="F10" s="72"/>
      <c r="G10" s="73">
        <f t="shared" si="1"/>
        <v>0</v>
      </c>
      <c r="H10" s="74"/>
      <c r="I10" s="73">
        <f t="shared" si="2"/>
        <v>0</v>
      </c>
      <c r="J10" s="74"/>
      <c r="L10" s="25"/>
      <c r="M10" s="25"/>
    </row>
    <row r="11" spans="1:13" s="23" customFormat="1" ht="19.5" thickBot="1">
      <c r="A11" s="30" t="s">
        <v>21</v>
      </c>
      <c r="B11" s="69">
        <v>0</v>
      </c>
      <c r="C11" s="70"/>
      <c r="D11" s="33">
        <v>0</v>
      </c>
      <c r="E11" s="71">
        <f t="shared" ref="E11" si="5">B11*(1+D11)</f>
        <v>0</v>
      </c>
      <c r="F11" s="72"/>
      <c r="G11" s="73">
        <f t="shared" si="1"/>
        <v>0</v>
      </c>
      <c r="H11" s="74"/>
      <c r="I11" s="73">
        <f t="shared" si="2"/>
        <v>0</v>
      </c>
      <c r="J11" s="74"/>
      <c r="L11" s="25"/>
      <c r="M11" s="25"/>
    </row>
    <row r="12" spans="1:13" s="23" customFormat="1" ht="19.5" thickBot="1">
      <c r="A12" s="30" t="s">
        <v>23</v>
      </c>
      <c r="B12" s="69">
        <v>0</v>
      </c>
      <c r="C12" s="70"/>
      <c r="D12" s="33">
        <v>0</v>
      </c>
      <c r="E12" s="71">
        <f t="shared" ref="E12" si="6">B12*(1+D12)</f>
        <v>0</v>
      </c>
      <c r="F12" s="72"/>
      <c r="G12" s="73">
        <f t="shared" ref="G12" si="7">B12*0.00838</f>
        <v>0</v>
      </c>
      <c r="H12" s="74"/>
      <c r="I12" s="73">
        <f t="shared" ref="I12" si="8">E12*0.00838</f>
        <v>0</v>
      </c>
      <c r="J12" s="74"/>
      <c r="L12" s="25"/>
      <c r="M12" s="25"/>
    </row>
    <row r="14" spans="1:13">
      <c r="A14" s="22" t="s">
        <v>24</v>
      </c>
    </row>
    <row r="15" spans="1:13" s="23" customFormat="1">
      <c r="B15" s="85" t="s">
        <v>25</v>
      </c>
      <c r="C15" s="85"/>
      <c r="D15" s="85"/>
      <c r="E15" s="85"/>
      <c r="F15" s="85"/>
      <c r="G15" s="85"/>
      <c r="H15" s="85"/>
      <c r="I15" s="85"/>
      <c r="J15" s="85"/>
      <c r="K15" s="25"/>
      <c r="L15" s="25"/>
      <c r="M15" s="25"/>
    </row>
    <row r="16" spans="1:13" s="23" customFormat="1" ht="25.5" customHeight="1">
      <c r="A16" s="26"/>
      <c r="B16" s="81" t="s">
        <v>27</v>
      </c>
      <c r="C16" s="82"/>
      <c r="D16" s="37"/>
      <c r="E16" s="81" t="s">
        <v>28</v>
      </c>
      <c r="F16" s="82"/>
      <c r="G16" s="81" t="s">
        <v>29</v>
      </c>
      <c r="H16" s="82"/>
      <c r="I16" s="81" t="s">
        <v>30</v>
      </c>
      <c r="J16" s="82"/>
      <c r="K16" s="25"/>
      <c r="L16" s="25"/>
      <c r="M16" s="25"/>
    </row>
    <row r="17" spans="1:13" s="23" customFormat="1" ht="38.25" thickBot="1">
      <c r="A17" s="38" t="s">
        <v>9</v>
      </c>
      <c r="B17" s="79" t="s">
        <v>38</v>
      </c>
      <c r="C17" s="80"/>
      <c r="D17" s="38" t="s">
        <v>3</v>
      </c>
      <c r="E17" s="81" t="s">
        <v>38</v>
      </c>
      <c r="F17" s="82"/>
      <c r="G17" s="81" t="s">
        <v>38</v>
      </c>
      <c r="H17" s="82"/>
      <c r="I17" s="81" t="s">
        <v>38</v>
      </c>
      <c r="J17" s="82"/>
      <c r="K17" s="25"/>
      <c r="L17" s="25"/>
      <c r="M17" s="25"/>
    </row>
    <row r="18" spans="1:13" s="23" customFormat="1" ht="19.5" thickBot="1">
      <c r="A18" s="39" t="s">
        <v>49</v>
      </c>
      <c r="B18" s="69">
        <v>0</v>
      </c>
      <c r="C18" s="70"/>
      <c r="D18" s="33">
        <v>0</v>
      </c>
      <c r="E18" s="71">
        <f>B18*(1+D18)</f>
        <v>0</v>
      </c>
      <c r="F18" s="72"/>
      <c r="G18" s="73">
        <f>B18*0.00838</f>
        <v>0</v>
      </c>
      <c r="H18" s="74"/>
      <c r="I18" s="73">
        <f>E18*0.00838</f>
        <v>0</v>
      </c>
      <c r="J18" s="74"/>
      <c r="K18" s="25"/>
      <c r="L18" s="25"/>
      <c r="M18" s="25"/>
    </row>
    <row r="19" spans="1:13" s="23" customFormat="1">
      <c r="A19" s="21"/>
      <c r="B19" s="21"/>
      <c r="C19" s="40"/>
      <c r="D19" s="41"/>
      <c r="E19" s="42"/>
      <c r="F19" s="42"/>
      <c r="G19" s="43"/>
      <c r="H19" s="43"/>
      <c r="I19" s="43"/>
      <c r="J19" s="43"/>
      <c r="K19" s="25"/>
      <c r="L19" s="25"/>
      <c r="M19" s="25"/>
    </row>
    <row r="20" spans="1:13" ht="14.25" customHeight="1"/>
    <row r="21" spans="1:13">
      <c r="A21" s="22" t="s">
        <v>47</v>
      </c>
    </row>
    <row r="22" spans="1:13" s="23" customFormat="1">
      <c r="B22" s="86" t="s">
        <v>35</v>
      </c>
      <c r="C22" s="86"/>
      <c r="D22" s="86"/>
      <c r="E22" s="86"/>
      <c r="F22" s="86"/>
      <c r="G22" s="86"/>
      <c r="H22" s="86"/>
      <c r="I22" s="86"/>
      <c r="J22" s="86"/>
      <c r="K22" s="25"/>
      <c r="L22" s="25"/>
      <c r="M22" s="25"/>
    </row>
    <row r="23" spans="1:13" s="23" customFormat="1" ht="25.5" customHeight="1">
      <c r="A23" s="26"/>
      <c r="B23" s="87" t="s">
        <v>27</v>
      </c>
      <c r="C23" s="88"/>
      <c r="D23" s="44"/>
      <c r="E23" s="87" t="s">
        <v>28</v>
      </c>
      <c r="F23" s="88"/>
      <c r="G23" s="87" t="s">
        <v>29</v>
      </c>
      <c r="H23" s="88"/>
      <c r="I23" s="87" t="s">
        <v>30</v>
      </c>
      <c r="J23" s="88"/>
      <c r="K23" s="25"/>
      <c r="L23" s="25"/>
      <c r="M23" s="25"/>
    </row>
    <row r="24" spans="1:13" s="23" customFormat="1" ht="38.25" thickBot="1">
      <c r="A24" s="45" t="s">
        <v>9</v>
      </c>
      <c r="B24" s="89" t="s">
        <v>39</v>
      </c>
      <c r="C24" s="90"/>
      <c r="D24" s="45" t="s">
        <v>3</v>
      </c>
      <c r="E24" s="87" t="s">
        <v>39</v>
      </c>
      <c r="F24" s="88"/>
      <c r="G24" s="87" t="s">
        <v>39</v>
      </c>
      <c r="H24" s="88"/>
      <c r="I24" s="87" t="s">
        <v>39</v>
      </c>
      <c r="J24" s="88"/>
      <c r="K24" s="25"/>
      <c r="L24" s="25"/>
      <c r="M24" s="25"/>
    </row>
    <row r="25" spans="1:13" s="23" customFormat="1" ht="19.5" thickBot="1">
      <c r="A25" s="39" t="s">
        <v>49</v>
      </c>
      <c r="B25" s="69">
        <v>0</v>
      </c>
      <c r="C25" s="70"/>
      <c r="D25" s="33">
        <v>0</v>
      </c>
      <c r="E25" s="71">
        <f>B25*(1+D25)</f>
        <v>0</v>
      </c>
      <c r="F25" s="72"/>
      <c r="G25" s="73">
        <f>B25*0.00838</f>
        <v>0</v>
      </c>
      <c r="H25" s="74"/>
      <c r="I25" s="73">
        <f>E25*0.00838</f>
        <v>0</v>
      </c>
      <c r="J25" s="74"/>
      <c r="K25" s="25"/>
      <c r="L25" s="25"/>
      <c r="M25" s="25"/>
    </row>
    <row r="26" spans="1:13" s="23" customFormat="1">
      <c r="A26" s="52" t="s">
        <v>48</v>
      </c>
      <c r="B26" s="21"/>
      <c r="C26" s="40"/>
      <c r="D26" s="41"/>
      <c r="E26" s="42"/>
      <c r="F26" s="42"/>
      <c r="G26" s="43"/>
      <c r="H26" s="43"/>
      <c r="I26" s="43"/>
      <c r="J26" s="43"/>
      <c r="K26" s="25"/>
      <c r="L26" s="25"/>
      <c r="M26" s="25"/>
    </row>
    <row r="27" spans="1:13" ht="14.25" customHeight="1"/>
    <row r="28" spans="1:13">
      <c r="A28" s="22" t="s">
        <v>36</v>
      </c>
    </row>
    <row r="29" spans="1:13">
      <c r="A29" s="22"/>
      <c r="B29" s="66" t="s">
        <v>26</v>
      </c>
      <c r="C29" s="66"/>
      <c r="D29" s="66"/>
      <c r="E29" s="66"/>
      <c r="F29" s="66"/>
      <c r="G29" s="66"/>
      <c r="H29" s="66"/>
      <c r="I29" s="66"/>
      <c r="J29" s="66"/>
    </row>
    <row r="30" spans="1:13" ht="38.25" thickBot="1">
      <c r="A30" s="46" t="s">
        <v>9</v>
      </c>
      <c r="B30" s="67" t="s">
        <v>31</v>
      </c>
      <c r="C30" s="68"/>
      <c r="D30" s="47" t="s">
        <v>3</v>
      </c>
      <c r="E30" s="67" t="s">
        <v>32</v>
      </c>
      <c r="F30" s="68"/>
      <c r="G30" s="67" t="s">
        <v>34</v>
      </c>
      <c r="H30" s="68"/>
      <c r="I30" s="67" t="s">
        <v>33</v>
      </c>
      <c r="J30" s="68"/>
    </row>
    <row r="31" spans="1:13" ht="19.5" thickBot="1">
      <c r="A31" s="48" t="s">
        <v>15</v>
      </c>
      <c r="B31" s="69">
        <v>0</v>
      </c>
      <c r="C31" s="70"/>
      <c r="D31" s="33">
        <v>0</v>
      </c>
      <c r="E31" s="71">
        <f>B31*(1+D31)</f>
        <v>0</v>
      </c>
      <c r="F31" s="72"/>
      <c r="G31" s="73">
        <f>B31*0.00838</f>
        <v>0</v>
      </c>
      <c r="H31" s="74"/>
      <c r="I31" s="73">
        <f>E31*0.00838</f>
        <v>0</v>
      </c>
      <c r="J31" s="74"/>
    </row>
    <row r="32" spans="1:13">
      <c r="A32" s="22"/>
      <c r="B32" s="66" t="s">
        <v>26</v>
      </c>
      <c r="C32" s="66"/>
      <c r="D32" s="66"/>
      <c r="E32" s="66"/>
      <c r="F32" s="66"/>
      <c r="G32" s="66"/>
      <c r="H32" s="66"/>
      <c r="I32" s="66"/>
      <c r="J32" s="66"/>
    </row>
    <row r="33" spans="1:10" ht="38.25" thickBot="1">
      <c r="A33" s="46" t="s">
        <v>9</v>
      </c>
      <c r="B33" s="67" t="s">
        <v>31</v>
      </c>
      <c r="C33" s="68"/>
      <c r="D33" s="47" t="s">
        <v>3</v>
      </c>
      <c r="E33" s="67" t="s">
        <v>32</v>
      </c>
      <c r="F33" s="68"/>
      <c r="G33" s="67" t="s">
        <v>34</v>
      </c>
      <c r="H33" s="68"/>
      <c r="I33" s="67" t="s">
        <v>33</v>
      </c>
      <c r="J33" s="68"/>
    </row>
    <row r="34" spans="1:10" ht="19.5" thickBot="1">
      <c r="A34" s="48" t="s">
        <v>17</v>
      </c>
      <c r="B34" s="69">
        <v>0</v>
      </c>
      <c r="C34" s="70"/>
      <c r="D34" s="33">
        <v>0</v>
      </c>
      <c r="E34" s="71">
        <f>B34*(1+D34)</f>
        <v>0</v>
      </c>
      <c r="F34" s="72"/>
      <c r="G34" s="73">
        <f>B34*0.00838</f>
        <v>0</v>
      </c>
      <c r="H34" s="74"/>
      <c r="I34" s="73">
        <f>E34*0.00838</f>
        <v>0</v>
      </c>
      <c r="J34" s="74"/>
    </row>
    <row r="35" spans="1:10">
      <c r="A35" s="22"/>
      <c r="B35" s="66" t="s">
        <v>26</v>
      </c>
      <c r="C35" s="66"/>
      <c r="D35" s="66"/>
      <c r="E35" s="66"/>
      <c r="F35" s="66"/>
      <c r="G35" s="66"/>
      <c r="H35" s="66"/>
      <c r="I35" s="66"/>
      <c r="J35" s="66"/>
    </row>
    <row r="36" spans="1:10" ht="38.25" thickBot="1">
      <c r="A36" s="46" t="s">
        <v>9</v>
      </c>
      <c r="B36" s="67" t="s">
        <v>31</v>
      </c>
      <c r="C36" s="68"/>
      <c r="D36" s="47" t="s">
        <v>3</v>
      </c>
      <c r="E36" s="67" t="s">
        <v>32</v>
      </c>
      <c r="F36" s="68"/>
      <c r="G36" s="67" t="s">
        <v>34</v>
      </c>
      <c r="H36" s="68"/>
      <c r="I36" s="67" t="s">
        <v>33</v>
      </c>
      <c r="J36" s="68"/>
    </row>
    <row r="37" spans="1:10" ht="19.5" thickBot="1">
      <c r="A37" s="48" t="s">
        <v>18</v>
      </c>
      <c r="B37" s="69">
        <v>0</v>
      </c>
      <c r="C37" s="70"/>
      <c r="D37" s="33">
        <v>0</v>
      </c>
      <c r="E37" s="71">
        <f>B37*(1+D37)</f>
        <v>0</v>
      </c>
      <c r="F37" s="72"/>
      <c r="G37" s="73">
        <f>B37*0.00838</f>
        <v>0</v>
      </c>
      <c r="H37" s="74"/>
      <c r="I37" s="73">
        <f>E37*0.00838</f>
        <v>0</v>
      </c>
      <c r="J37" s="74"/>
    </row>
    <row r="38" spans="1:10">
      <c r="A38" s="22"/>
      <c r="B38" s="66" t="s">
        <v>26</v>
      </c>
      <c r="C38" s="66"/>
      <c r="D38" s="66"/>
      <c r="E38" s="66"/>
      <c r="F38" s="66"/>
      <c r="G38" s="66"/>
      <c r="H38" s="66"/>
      <c r="I38" s="66"/>
      <c r="J38" s="66"/>
    </row>
    <row r="39" spans="1:10" ht="38.25" thickBot="1">
      <c r="A39" s="46" t="s">
        <v>9</v>
      </c>
      <c r="B39" s="67" t="s">
        <v>31</v>
      </c>
      <c r="C39" s="68"/>
      <c r="D39" s="47" t="s">
        <v>3</v>
      </c>
      <c r="E39" s="67" t="s">
        <v>32</v>
      </c>
      <c r="F39" s="68"/>
      <c r="G39" s="67" t="s">
        <v>34</v>
      </c>
      <c r="H39" s="68"/>
      <c r="I39" s="67" t="s">
        <v>33</v>
      </c>
      <c r="J39" s="68"/>
    </row>
    <row r="40" spans="1:10" ht="19.5" thickBot="1">
      <c r="A40" s="48" t="s">
        <v>20</v>
      </c>
      <c r="B40" s="69">
        <v>0</v>
      </c>
      <c r="C40" s="70"/>
      <c r="D40" s="33">
        <v>0</v>
      </c>
      <c r="E40" s="71">
        <f>B40*(1+D40)</f>
        <v>0</v>
      </c>
      <c r="F40" s="72"/>
      <c r="G40" s="73">
        <f>B40*0.00838</f>
        <v>0</v>
      </c>
      <c r="H40" s="74"/>
      <c r="I40" s="73">
        <f>E40*0.00838</f>
        <v>0</v>
      </c>
      <c r="J40" s="74"/>
    </row>
    <row r="41" spans="1:10">
      <c r="A41" s="22"/>
      <c r="B41" s="66" t="s">
        <v>26</v>
      </c>
      <c r="C41" s="66"/>
      <c r="D41" s="66"/>
      <c r="E41" s="66"/>
      <c r="F41" s="66"/>
      <c r="G41" s="66"/>
      <c r="H41" s="66"/>
      <c r="I41" s="66"/>
      <c r="J41" s="66"/>
    </row>
    <row r="42" spans="1:10" ht="38.25" thickBot="1">
      <c r="A42" s="46" t="s">
        <v>9</v>
      </c>
      <c r="B42" s="67" t="s">
        <v>31</v>
      </c>
      <c r="C42" s="68"/>
      <c r="D42" s="47" t="s">
        <v>3</v>
      </c>
      <c r="E42" s="67" t="s">
        <v>32</v>
      </c>
      <c r="F42" s="68"/>
      <c r="G42" s="67" t="s">
        <v>34</v>
      </c>
      <c r="H42" s="68"/>
      <c r="I42" s="67" t="s">
        <v>33</v>
      </c>
      <c r="J42" s="68"/>
    </row>
    <row r="43" spans="1:10" ht="19.5" thickBot="1">
      <c r="A43" s="48" t="s">
        <v>21</v>
      </c>
      <c r="B43" s="69">
        <v>0</v>
      </c>
      <c r="C43" s="70"/>
      <c r="D43" s="33">
        <v>0</v>
      </c>
      <c r="E43" s="71">
        <f>B43*(1+D43)</f>
        <v>0</v>
      </c>
      <c r="F43" s="72"/>
      <c r="G43" s="73">
        <f>B43*0.00838</f>
        <v>0</v>
      </c>
      <c r="H43" s="74"/>
      <c r="I43" s="73">
        <f>E43*0.00838</f>
        <v>0</v>
      </c>
      <c r="J43" s="74"/>
    </row>
    <row r="44" spans="1:10">
      <c r="A44" s="22"/>
      <c r="B44" s="66" t="s">
        <v>26</v>
      </c>
      <c r="C44" s="66"/>
      <c r="D44" s="66"/>
      <c r="E44" s="66"/>
      <c r="F44" s="66"/>
      <c r="G44" s="66"/>
      <c r="H44" s="66"/>
      <c r="I44" s="66"/>
      <c r="J44" s="66"/>
    </row>
    <row r="45" spans="1:10" ht="38.25" thickBot="1">
      <c r="A45" s="46" t="s">
        <v>9</v>
      </c>
      <c r="B45" s="67" t="s">
        <v>31</v>
      </c>
      <c r="C45" s="68"/>
      <c r="D45" s="47" t="s">
        <v>3</v>
      </c>
      <c r="E45" s="67" t="s">
        <v>32</v>
      </c>
      <c r="F45" s="68"/>
      <c r="G45" s="67" t="s">
        <v>34</v>
      </c>
      <c r="H45" s="68"/>
      <c r="I45" s="67" t="s">
        <v>33</v>
      </c>
      <c r="J45" s="68"/>
    </row>
    <row r="46" spans="1:10" ht="19.5" thickBot="1">
      <c r="A46" s="48" t="s">
        <v>23</v>
      </c>
      <c r="B46" s="69">
        <v>0</v>
      </c>
      <c r="C46" s="70"/>
      <c r="D46" s="33">
        <v>0</v>
      </c>
      <c r="E46" s="71">
        <f>B46*(1+D46)</f>
        <v>0</v>
      </c>
      <c r="F46" s="72"/>
      <c r="G46" s="73">
        <f>B46*0.00838</f>
        <v>0</v>
      </c>
      <c r="H46" s="74"/>
      <c r="I46" s="73">
        <f>E46*0.00838</f>
        <v>0</v>
      </c>
      <c r="J46" s="74"/>
    </row>
    <row r="47" spans="1:10">
      <c r="A47" s="49"/>
    </row>
    <row r="49" spans="1:13" s="23" customFormat="1">
      <c r="A49" s="22" t="s">
        <v>45</v>
      </c>
      <c r="B49" s="22"/>
      <c r="J49" s="24"/>
      <c r="K49" s="24"/>
      <c r="L49" s="24"/>
      <c r="M49" s="24"/>
    </row>
    <row r="50" spans="1:13" s="23" customFormat="1" ht="24.75" customHeight="1">
      <c r="B50" s="61" t="s">
        <v>37</v>
      </c>
      <c r="C50" s="62"/>
      <c r="D50" s="62"/>
      <c r="E50" s="62"/>
      <c r="F50" s="62"/>
      <c r="G50" s="62"/>
      <c r="H50" s="62"/>
      <c r="I50" s="62"/>
      <c r="J50" s="63"/>
      <c r="K50" s="25"/>
      <c r="L50" s="25"/>
      <c r="M50" s="25"/>
    </row>
    <row r="51" spans="1:13" s="23" customFormat="1" ht="38.25" thickBot="1">
      <c r="A51" s="50" t="s">
        <v>9</v>
      </c>
      <c r="B51" s="64" t="s">
        <v>27</v>
      </c>
      <c r="C51" s="65"/>
      <c r="D51" s="51" t="s">
        <v>3</v>
      </c>
      <c r="E51" s="64" t="s">
        <v>28</v>
      </c>
      <c r="F51" s="65"/>
      <c r="G51" s="64" t="s">
        <v>29</v>
      </c>
      <c r="H51" s="65"/>
      <c r="I51" s="64" t="s">
        <v>30</v>
      </c>
      <c r="J51" s="65"/>
      <c r="L51" s="25"/>
      <c r="M51" s="25"/>
    </row>
    <row r="52" spans="1:13" s="23" customFormat="1" ht="19.5" thickBot="1">
      <c r="A52" s="91" t="s">
        <v>15</v>
      </c>
      <c r="B52" s="31">
        <v>0</v>
      </c>
      <c r="C52" s="32">
        <v>0</v>
      </c>
      <c r="D52" s="33">
        <v>0</v>
      </c>
      <c r="E52" s="34">
        <f>B52*(1+D52)</f>
        <v>0</v>
      </c>
      <c r="F52" s="35">
        <f>C52*(1+E52)</f>
        <v>0</v>
      </c>
      <c r="G52" s="36">
        <f>B52*0.00838</f>
        <v>0</v>
      </c>
      <c r="H52" s="36">
        <f>C52*0.00838</f>
        <v>0</v>
      </c>
      <c r="I52" s="36">
        <f>E52*0.00838</f>
        <v>0</v>
      </c>
      <c r="J52" s="36">
        <f>F52*0.00838</f>
        <v>0</v>
      </c>
      <c r="L52" s="25"/>
      <c r="M52" s="25"/>
    </row>
    <row r="53" spans="1:13" s="23" customFormat="1" ht="25.5" customHeight="1">
      <c r="A53" s="92"/>
      <c r="B53" s="94" t="s">
        <v>40</v>
      </c>
      <c r="C53" s="94"/>
      <c r="D53" s="94"/>
      <c r="E53" s="94"/>
      <c r="F53" s="94"/>
      <c r="G53" s="94"/>
      <c r="H53" s="94"/>
      <c r="I53" s="94"/>
      <c r="J53" s="94"/>
      <c r="K53" s="25"/>
      <c r="L53" s="25"/>
      <c r="M53" s="25"/>
    </row>
    <row r="54" spans="1:13" s="23" customFormat="1" ht="38.25" thickBot="1">
      <c r="A54" s="92"/>
      <c r="B54" s="64" t="s">
        <v>27</v>
      </c>
      <c r="C54" s="65"/>
      <c r="D54" s="51" t="s">
        <v>3</v>
      </c>
      <c r="E54" s="64" t="s">
        <v>28</v>
      </c>
      <c r="F54" s="65"/>
      <c r="G54" s="64" t="s">
        <v>29</v>
      </c>
      <c r="H54" s="65"/>
      <c r="I54" s="64" t="s">
        <v>30</v>
      </c>
      <c r="J54" s="65"/>
      <c r="L54" s="25"/>
      <c r="M54" s="25"/>
    </row>
    <row r="55" spans="1:13" s="23" customFormat="1" ht="19.5" thickBot="1">
      <c r="A55" s="92"/>
      <c r="B55" s="31">
        <v>0</v>
      </c>
      <c r="C55" s="32">
        <v>0</v>
      </c>
      <c r="D55" s="33">
        <v>0</v>
      </c>
      <c r="E55" s="34">
        <f>B55*(1+D55)</f>
        <v>0</v>
      </c>
      <c r="F55" s="35">
        <f>C55*(1+E55)</f>
        <v>0</v>
      </c>
      <c r="G55" s="36">
        <f>B55*0.00838</f>
        <v>0</v>
      </c>
      <c r="H55" s="36">
        <f>C55*0.00838</f>
        <v>0</v>
      </c>
      <c r="I55" s="36">
        <f>E55*0.00838</f>
        <v>0</v>
      </c>
      <c r="J55" s="36">
        <f>F55*0.00838</f>
        <v>0</v>
      </c>
      <c r="L55" s="25"/>
      <c r="M55" s="25"/>
    </row>
    <row r="56" spans="1:13" s="23" customFormat="1" ht="21" customHeight="1">
      <c r="A56" s="92"/>
      <c r="B56" s="94" t="s">
        <v>41</v>
      </c>
      <c r="C56" s="94"/>
      <c r="D56" s="94"/>
      <c r="E56" s="94"/>
      <c r="F56" s="94"/>
      <c r="G56" s="94"/>
      <c r="H56" s="94"/>
      <c r="I56" s="94"/>
      <c r="J56" s="94"/>
      <c r="K56" s="25"/>
      <c r="L56" s="25"/>
      <c r="M56" s="25"/>
    </row>
    <row r="57" spans="1:13" s="23" customFormat="1" ht="38.25" thickBot="1">
      <c r="A57" s="92"/>
      <c r="B57" s="64" t="s">
        <v>27</v>
      </c>
      <c r="C57" s="65"/>
      <c r="D57" s="51" t="s">
        <v>3</v>
      </c>
      <c r="E57" s="64" t="s">
        <v>28</v>
      </c>
      <c r="F57" s="65"/>
      <c r="G57" s="64" t="s">
        <v>29</v>
      </c>
      <c r="H57" s="65"/>
      <c r="I57" s="64" t="s">
        <v>30</v>
      </c>
      <c r="J57" s="65"/>
      <c r="L57" s="25"/>
      <c r="M57" s="25"/>
    </row>
    <row r="58" spans="1:13" s="23" customFormat="1" ht="19.5" thickBot="1">
      <c r="A58" s="93"/>
      <c r="B58" s="31">
        <v>0</v>
      </c>
      <c r="C58" s="32">
        <v>0</v>
      </c>
      <c r="D58" s="33">
        <v>0</v>
      </c>
      <c r="E58" s="34">
        <f>B58*(1+D58)</f>
        <v>0</v>
      </c>
      <c r="F58" s="35">
        <f>C58*(1+E58)</f>
        <v>0</v>
      </c>
      <c r="G58" s="36">
        <f>B58*0.00838</f>
        <v>0</v>
      </c>
      <c r="H58" s="36">
        <f>C58*0.00838</f>
        <v>0</v>
      </c>
      <c r="I58" s="36">
        <f>E58*0.00838</f>
        <v>0</v>
      </c>
      <c r="J58" s="36">
        <f>F58*0.00838</f>
        <v>0</v>
      </c>
      <c r="L58" s="25"/>
      <c r="M58" s="25"/>
    </row>
    <row r="59" spans="1:13" s="23" customFormat="1" ht="24.75" customHeight="1">
      <c r="B59" s="61" t="s">
        <v>37</v>
      </c>
      <c r="C59" s="62"/>
      <c r="D59" s="62"/>
      <c r="E59" s="62"/>
      <c r="F59" s="62"/>
      <c r="G59" s="62"/>
      <c r="H59" s="62"/>
      <c r="I59" s="62"/>
      <c r="J59" s="63"/>
      <c r="K59" s="25"/>
      <c r="L59" s="25"/>
      <c r="M59" s="25"/>
    </row>
    <row r="60" spans="1:13" s="23" customFormat="1" ht="38.25" thickBot="1">
      <c r="A60" s="50" t="s">
        <v>9</v>
      </c>
      <c r="B60" s="64" t="s">
        <v>27</v>
      </c>
      <c r="C60" s="65"/>
      <c r="D60" s="51" t="s">
        <v>3</v>
      </c>
      <c r="E60" s="64" t="s">
        <v>28</v>
      </c>
      <c r="F60" s="65"/>
      <c r="G60" s="64" t="s">
        <v>29</v>
      </c>
      <c r="H60" s="65"/>
      <c r="I60" s="64" t="s">
        <v>30</v>
      </c>
      <c r="J60" s="65"/>
      <c r="L60" s="25"/>
      <c r="M60" s="25"/>
    </row>
    <row r="61" spans="1:13" s="23" customFormat="1" ht="19.5" thickBot="1">
      <c r="A61" s="91" t="s">
        <v>17</v>
      </c>
      <c r="B61" s="31">
        <v>0</v>
      </c>
      <c r="C61" s="32">
        <v>0</v>
      </c>
      <c r="D61" s="33">
        <v>0</v>
      </c>
      <c r="E61" s="34">
        <f>B61*(1+D61)</f>
        <v>0</v>
      </c>
      <c r="F61" s="35">
        <f>C61*(1+E61)</f>
        <v>0</v>
      </c>
      <c r="G61" s="36">
        <f>B61*0.00838</f>
        <v>0</v>
      </c>
      <c r="H61" s="36">
        <f>C61*0.00838</f>
        <v>0</v>
      </c>
      <c r="I61" s="36">
        <f>E61*0.00838</f>
        <v>0</v>
      </c>
      <c r="J61" s="36">
        <f>F61*0.00838</f>
        <v>0</v>
      </c>
      <c r="L61" s="25"/>
      <c r="M61" s="25"/>
    </row>
    <row r="62" spans="1:13" s="23" customFormat="1" ht="25.5" customHeight="1">
      <c r="A62" s="92"/>
      <c r="B62" s="94" t="s">
        <v>40</v>
      </c>
      <c r="C62" s="94"/>
      <c r="D62" s="94"/>
      <c r="E62" s="94"/>
      <c r="F62" s="94"/>
      <c r="G62" s="94"/>
      <c r="H62" s="94"/>
      <c r="I62" s="94"/>
      <c r="J62" s="94"/>
      <c r="K62" s="25"/>
      <c r="L62" s="25"/>
      <c r="M62" s="25"/>
    </row>
    <row r="63" spans="1:13" s="23" customFormat="1" ht="38.25" thickBot="1">
      <c r="A63" s="92"/>
      <c r="B63" s="64" t="s">
        <v>27</v>
      </c>
      <c r="C63" s="65"/>
      <c r="D63" s="51" t="s">
        <v>3</v>
      </c>
      <c r="E63" s="64" t="s">
        <v>28</v>
      </c>
      <c r="F63" s="65"/>
      <c r="G63" s="64" t="s">
        <v>29</v>
      </c>
      <c r="H63" s="65"/>
      <c r="I63" s="64" t="s">
        <v>30</v>
      </c>
      <c r="J63" s="65"/>
      <c r="L63" s="25"/>
      <c r="M63" s="25"/>
    </row>
    <row r="64" spans="1:13" s="23" customFormat="1" ht="19.5" thickBot="1">
      <c r="A64" s="92"/>
      <c r="B64" s="31">
        <v>0</v>
      </c>
      <c r="C64" s="32">
        <v>0</v>
      </c>
      <c r="D64" s="33">
        <v>0</v>
      </c>
      <c r="E64" s="34">
        <f>B64*(1+D64)</f>
        <v>0</v>
      </c>
      <c r="F64" s="35">
        <f>C64*(1+E64)</f>
        <v>0</v>
      </c>
      <c r="G64" s="36">
        <f>B64*0.00838</f>
        <v>0</v>
      </c>
      <c r="H64" s="36">
        <f>C64*0.00838</f>
        <v>0</v>
      </c>
      <c r="I64" s="36">
        <f>E64*0.00838</f>
        <v>0</v>
      </c>
      <c r="J64" s="36">
        <f>F64*0.00838</f>
        <v>0</v>
      </c>
      <c r="L64" s="25"/>
      <c r="M64" s="25"/>
    </row>
    <row r="65" spans="1:13" s="23" customFormat="1" ht="21" customHeight="1">
      <c r="A65" s="92"/>
      <c r="B65" s="94" t="s">
        <v>41</v>
      </c>
      <c r="C65" s="94"/>
      <c r="D65" s="94"/>
      <c r="E65" s="94"/>
      <c r="F65" s="94"/>
      <c r="G65" s="94"/>
      <c r="H65" s="94"/>
      <c r="I65" s="94"/>
      <c r="J65" s="94"/>
      <c r="K65" s="25"/>
      <c r="L65" s="25"/>
      <c r="M65" s="25"/>
    </row>
    <row r="66" spans="1:13" s="23" customFormat="1" ht="38.25" thickBot="1">
      <c r="A66" s="92"/>
      <c r="B66" s="64" t="s">
        <v>27</v>
      </c>
      <c r="C66" s="65"/>
      <c r="D66" s="51" t="s">
        <v>3</v>
      </c>
      <c r="E66" s="64" t="s">
        <v>28</v>
      </c>
      <c r="F66" s="65"/>
      <c r="G66" s="64" t="s">
        <v>29</v>
      </c>
      <c r="H66" s="65"/>
      <c r="I66" s="64" t="s">
        <v>30</v>
      </c>
      <c r="J66" s="65"/>
      <c r="L66" s="25"/>
      <c r="M66" s="25"/>
    </row>
    <row r="67" spans="1:13" s="23" customFormat="1" ht="19.5" thickBot="1">
      <c r="A67" s="93"/>
      <c r="B67" s="31">
        <v>0</v>
      </c>
      <c r="C67" s="32">
        <v>0</v>
      </c>
      <c r="D67" s="33">
        <v>0</v>
      </c>
      <c r="E67" s="34">
        <f>B67*(1+D67)</f>
        <v>0</v>
      </c>
      <c r="F67" s="35">
        <f>C67*(1+E67)</f>
        <v>0</v>
      </c>
      <c r="G67" s="36">
        <f>B67*0.00838</f>
        <v>0</v>
      </c>
      <c r="H67" s="36">
        <f>C67*0.00838</f>
        <v>0</v>
      </c>
      <c r="I67" s="36">
        <f>E67*0.00838</f>
        <v>0</v>
      </c>
      <c r="J67" s="36">
        <f>F67*0.00838</f>
        <v>0</v>
      </c>
      <c r="L67" s="25"/>
      <c r="M67" s="25"/>
    </row>
    <row r="68" spans="1:13" s="23" customFormat="1" ht="24.75" customHeight="1">
      <c r="B68" s="61" t="s">
        <v>37</v>
      </c>
      <c r="C68" s="62"/>
      <c r="D68" s="62"/>
      <c r="E68" s="62"/>
      <c r="F68" s="62"/>
      <c r="G68" s="62"/>
      <c r="H68" s="62"/>
      <c r="I68" s="62"/>
      <c r="J68" s="63"/>
      <c r="K68" s="25"/>
      <c r="L68" s="25"/>
      <c r="M68" s="25"/>
    </row>
    <row r="69" spans="1:13" s="23" customFormat="1" ht="38.25" thickBot="1">
      <c r="A69" s="50" t="s">
        <v>9</v>
      </c>
      <c r="B69" s="64" t="s">
        <v>27</v>
      </c>
      <c r="C69" s="65"/>
      <c r="D69" s="51" t="s">
        <v>3</v>
      </c>
      <c r="E69" s="64" t="s">
        <v>28</v>
      </c>
      <c r="F69" s="65"/>
      <c r="G69" s="64" t="s">
        <v>29</v>
      </c>
      <c r="H69" s="65"/>
      <c r="I69" s="64" t="s">
        <v>30</v>
      </c>
      <c r="J69" s="65"/>
      <c r="L69" s="25"/>
      <c r="M69" s="25"/>
    </row>
    <row r="70" spans="1:13" s="23" customFormat="1" ht="19.5" thickBot="1">
      <c r="A70" s="91" t="s">
        <v>18</v>
      </c>
      <c r="B70" s="31">
        <v>0</v>
      </c>
      <c r="C70" s="32">
        <v>0</v>
      </c>
      <c r="D70" s="33">
        <v>0</v>
      </c>
      <c r="E70" s="34">
        <f>B70*(1+D70)</f>
        <v>0</v>
      </c>
      <c r="F70" s="35">
        <f>C70*(1+E70)</f>
        <v>0</v>
      </c>
      <c r="G70" s="36">
        <f>B70*0.00838</f>
        <v>0</v>
      </c>
      <c r="H70" s="36">
        <f>C70*0.00838</f>
        <v>0</v>
      </c>
      <c r="I70" s="36">
        <f>E70*0.00838</f>
        <v>0</v>
      </c>
      <c r="J70" s="36">
        <f>F70*0.00838</f>
        <v>0</v>
      </c>
      <c r="L70" s="25"/>
      <c r="M70" s="25"/>
    </row>
    <row r="71" spans="1:13" s="23" customFormat="1" ht="25.5" customHeight="1">
      <c r="A71" s="92"/>
      <c r="B71" s="94" t="s">
        <v>40</v>
      </c>
      <c r="C71" s="94"/>
      <c r="D71" s="94"/>
      <c r="E71" s="94"/>
      <c r="F71" s="94"/>
      <c r="G71" s="94"/>
      <c r="H71" s="94"/>
      <c r="I71" s="94"/>
      <c r="J71" s="94"/>
      <c r="K71" s="25"/>
      <c r="L71" s="25"/>
      <c r="M71" s="25"/>
    </row>
    <row r="72" spans="1:13" s="23" customFormat="1" ht="38.25" thickBot="1">
      <c r="A72" s="92"/>
      <c r="B72" s="64" t="s">
        <v>27</v>
      </c>
      <c r="C72" s="65"/>
      <c r="D72" s="51" t="s">
        <v>3</v>
      </c>
      <c r="E72" s="64" t="s">
        <v>28</v>
      </c>
      <c r="F72" s="65"/>
      <c r="G72" s="64" t="s">
        <v>29</v>
      </c>
      <c r="H72" s="65"/>
      <c r="I72" s="64" t="s">
        <v>30</v>
      </c>
      <c r="J72" s="65"/>
      <c r="L72" s="25"/>
      <c r="M72" s="25"/>
    </row>
    <row r="73" spans="1:13" s="23" customFormat="1" ht="19.5" thickBot="1">
      <c r="A73" s="92"/>
      <c r="B73" s="31">
        <v>0</v>
      </c>
      <c r="C73" s="32">
        <v>0</v>
      </c>
      <c r="D73" s="33">
        <v>0</v>
      </c>
      <c r="E73" s="34">
        <f>B73*(1+D73)</f>
        <v>0</v>
      </c>
      <c r="F73" s="35">
        <f>C73*(1+E73)</f>
        <v>0</v>
      </c>
      <c r="G73" s="36">
        <f>B73*0.00838</f>
        <v>0</v>
      </c>
      <c r="H73" s="36">
        <f>C73*0.00838</f>
        <v>0</v>
      </c>
      <c r="I73" s="36">
        <f>E73*0.00838</f>
        <v>0</v>
      </c>
      <c r="J73" s="36">
        <f>F73*0.00838</f>
        <v>0</v>
      </c>
      <c r="L73" s="25"/>
      <c r="M73" s="25"/>
    </row>
    <row r="74" spans="1:13" s="23" customFormat="1" ht="21" customHeight="1">
      <c r="A74" s="92"/>
      <c r="B74" s="94" t="s">
        <v>41</v>
      </c>
      <c r="C74" s="94"/>
      <c r="D74" s="94"/>
      <c r="E74" s="94"/>
      <c r="F74" s="94"/>
      <c r="G74" s="94"/>
      <c r="H74" s="94"/>
      <c r="I74" s="94"/>
      <c r="J74" s="94"/>
      <c r="K74" s="25"/>
      <c r="L74" s="25"/>
      <c r="M74" s="25"/>
    </row>
    <row r="75" spans="1:13" s="23" customFormat="1" ht="38.25" thickBot="1">
      <c r="A75" s="92"/>
      <c r="B75" s="64" t="s">
        <v>27</v>
      </c>
      <c r="C75" s="65"/>
      <c r="D75" s="51" t="s">
        <v>3</v>
      </c>
      <c r="E75" s="64" t="s">
        <v>28</v>
      </c>
      <c r="F75" s="65"/>
      <c r="G75" s="64" t="s">
        <v>29</v>
      </c>
      <c r="H75" s="65"/>
      <c r="I75" s="64" t="s">
        <v>30</v>
      </c>
      <c r="J75" s="65"/>
      <c r="L75" s="25"/>
      <c r="M75" s="25"/>
    </row>
    <row r="76" spans="1:13" s="23" customFormat="1" ht="19.5" thickBot="1">
      <c r="A76" s="93"/>
      <c r="B76" s="31">
        <v>0</v>
      </c>
      <c r="C76" s="32">
        <v>0</v>
      </c>
      <c r="D76" s="33">
        <v>0</v>
      </c>
      <c r="E76" s="34">
        <f>B76*(1+D76)</f>
        <v>0</v>
      </c>
      <c r="F76" s="35">
        <f>C76*(1+E76)</f>
        <v>0</v>
      </c>
      <c r="G76" s="36">
        <f>B76*0.00838</f>
        <v>0</v>
      </c>
      <c r="H76" s="36">
        <f>C76*0.00838</f>
        <v>0</v>
      </c>
      <c r="I76" s="36">
        <f>E76*0.00838</f>
        <v>0</v>
      </c>
      <c r="J76" s="36">
        <f>F76*0.00838</f>
        <v>0</v>
      </c>
      <c r="L76" s="25"/>
      <c r="M76" s="25"/>
    </row>
    <row r="77" spans="1:13" s="23" customFormat="1" ht="24.75" customHeight="1">
      <c r="B77" s="61" t="s">
        <v>37</v>
      </c>
      <c r="C77" s="62"/>
      <c r="D77" s="62"/>
      <c r="E77" s="62"/>
      <c r="F77" s="62"/>
      <c r="G77" s="62"/>
      <c r="H77" s="62"/>
      <c r="I77" s="62"/>
      <c r="J77" s="63"/>
      <c r="K77" s="25"/>
      <c r="L77" s="25"/>
      <c r="M77" s="25"/>
    </row>
    <row r="78" spans="1:13" s="23" customFormat="1" ht="38.25" thickBot="1">
      <c r="A78" s="50" t="s">
        <v>9</v>
      </c>
      <c r="B78" s="64" t="s">
        <v>27</v>
      </c>
      <c r="C78" s="65"/>
      <c r="D78" s="51" t="s">
        <v>3</v>
      </c>
      <c r="E78" s="64" t="s">
        <v>28</v>
      </c>
      <c r="F78" s="65"/>
      <c r="G78" s="64" t="s">
        <v>29</v>
      </c>
      <c r="H78" s="65"/>
      <c r="I78" s="64" t="s">
        <v>30</v>
      </c>
      <c r="J78" s="65"/>
      <c r="L78" s="25"/>
      <c r="M78" s="25"/>
    </row>
    <row r="79" spans="1:13" s="23" customFormat="1" ht="19.5" thickBot="1">
      <c r="A79" s="91" t="s">
        <v>20</v>
      </c>
      <c r="B79" s="31">
        <v>0</v>
      </c>
      <c r="C79" s="32">
        <v>0</v>
      </c>
      <c r="D79" s="33">
        <v>0</v>
      </c>
      <c r="E79" s="34">
        <f>B79*(1+D79)</f>
        <v>0</v>
      </c>
      <c r="F79" s="35">
        <f>C79*(1+E79)</f>
        <v>0</v>
      </c>
      <c r="G79" s="36">
        <f>B79*0.00838</f>
        <v>0</v>
      </c>
      <c r="H79" s="36">
        <f>C79*0.00838</f>
        <v>0</v>
      </c>
      <c r="I79" s="36">
        <f>E79*0.00838</f>
        <v>0</v>
      </c>
      <c r="J79" s="36">
        <f>F79*0.00838</f>
        <v>0</v>
      </c>
      <c r="L79" s="25"/>
      <c r="M79" s="25"/>
    </row>
    <row r="80" spans="1:13" s="23" customFormat="1" ht="25.5" customHeight="1">
      <c r="A80" s="92"/>
      <c r="B80" s="94" t="s">
        <v>40</v>
      </c>
      <c r="C80" s="94"/>
      <c r="D80" s="94"/>
      <c r="E80" s="94"/>
      <c r="F80" s="94"/>
      <c r="G80" s="94"/>
      <c r="H80" s="94"/>
      <c r="I80" s="94"/>
      <c r="J80" s="94"/>
      <c r="K80" s="25"/>
      <c r="L80" s="25"/>
      <c r="M80" s="25"/>
    </row>
    <row r="81" spans="1:13" s="23" customFormat="1" ht="38.25" thickBot="1">
      <c r="A81" s="92"/>
      <c r="B81" s="64" t="s">
        <v>27</v>
      </c>
      <c r="C81" s="65"/>
      <c r="D81" s="51" t="s">
        <v>3</v>
      </c>
      <c r="E81" s="64" t="s">
        <v>28</v>
      </c>
      <c r="F81" s="65"/>
      <c r="G81" s="64" t="s">
        <v>29</v>
      </c>
      <c r="H81" s="65"/>
      <c r="I81" s="64" t="s">
        <v>30</v>
      </c>
      <c r="J81" s="65"/>
      <c r="L81" s="25"/>
      <c r="M81" s="25"/>
    </row>
    <row r="82" spans="1:13" s="23" customFormat="1" ht="19.5" thickBot="1">
      <c r="A82" s="92"/>
      <c r="B82" s="31">
        <v>0</v>
      </c>
      <c r="C82" s="32">
        <v>0</v>
      </c>
      <c r="D82" s="33">
        <v>0</v>
      </c>
      <c r="E82" s="34">
        <f>B82*(1+D82)</f>
        <v>0</v>
      </c>
      <c r="F82" s="35">
        <f>C82*(1+E82)</f>
        <v>0</v>
      </c>
      <c r="G82" s="36">
        <f>B82*0.00838</f>
        <v>0</v>
      </c>
      <c r="H82" s="36">
        <f>C82*0.00838</f>
        <v>0</v>
      </c>
      <c r="I82" s="36">
        <f>E82*0.00838</f>
        <v>0</v>
      </c>
      <c r="J82" s="36">
        <f>F82*0.00838</f>
        <v>0</v>
      </c>
      <c r="L82" s="25"/>
      <c r="M82" s="25"/>
    </row>
    <row r="83" spans="1:13" s="23" customFormat="1" ht="21" customHeight="1">
      <c r="A83" s="92"/>
      <c r="B83" s="94" t="s">
        <v>41</v>
      </c>
      <c r="C83" s="94"/>
      <c r="D83" s="94"/>
      <c r="E83" s="94"/>
      <c r="F83" s="94"/>
      <c r="G83" s="94"/>
      <c r="H83" s="94"/>
      <c r="I83" s="94"/>
      <c r="J83" s="94"/>
      <c r="K83" s="25"/>
      <c r="L83" s="25"/>
      <c r="M83" s="25"/>
    </row>
    <row r="84" spans="1:13" s="23" customFormat="1" ht="38.25" thickBot="1">
      <c r="A84" s="92"/>
      <c r="B84" s="64" t="s">
        <v>27</v>
      </c>
      <c r="C84" s="65"/>
      <c r="D84" s="51" t="s">
        <v>3</v>
      </c>
      <c r="E84" s="64" t="s">
        <v>28</v>
      </c>
      <c r="F84" s="65"/>
      <c r="G84" s="64" t="s">
        <v>29</v>
      </c>
      <c r="H84" s="65"/>
      <c r="I84" s="64" t="s">
        <v>30</v>
      </c>
      <c r="J84" s="65"/>
      <c r="L84" s="25"/>
      <c r="M84" s="25"/>
    </row>
    <row r="85" spans="1:13" s="23" customFormat="1" ht="19.5" thickBot="1">
      <c r="A85" s="93"/>
      <c r="B85" s="31">
        <v>0</v>
      </c>
      <c r="C85" s="32">
        <v>0</v>
      </c>
      <c r="D85" s="33">
        <v>0</v>
      </c>
      <c r="E85" s="34">
        <f>B85*(1+D85)</f>
        <v>0</v>
      </c>
      <c r="F85" s="35">
        <f>C85*(1+E85)</f>
        <v>0</v>
      </c>
      <c r="G85" s="36">
        <f>B85*0.00838</f>
        <v>0</v>
      </c>
      <c r="H85" s="36">
        <f>C85*0.00838</f>
        <v>0</v>
      </c>
      <c r="I85" s="36">
        <f>E85*0.00838</f>
        <v>0</v>
      </c>
      <c r="J85" s="36">
        <f>F85*0.00838</f>
        <v>0</v>
      </c>
      <c r="L85" s="25"/>
      <c r="M85" s="25"/>
    </row>
    <row r="86" spans="1:13" s="23" customFormat="1" ht="24.75" customHeight="1">
      <c r="B86" s="61" t="s">
        <v>37</v>
      </c>
      <c r="C86" s="62"/>
      <c r="D86" s="62"/>
      <c r="E86" s="62"/>
      <c r="F86" s="62"/>
      <c r="G86" s="62"/>
      <c r="H86" s="62"/>
      <c r="I86" s="62"/>
      <c r="J86" s="63"/>
      <c r="K86" s="25"/>
      <c r="L86" s="25"/>
      <c r="M86" s="25"/>
    </row>
    <row r="87" spans="1:13" s="23" customFormat="1" ht="38.25" thickBot="1">
      <c r="A87" s="50" t="s">
        <v>9</v>
      </c>
      <c r="B87" s="64" t="s">
        <v>27</v>
      </c>
      <c r="C87" s="65"/>
      <c r="D87" s="51" t="s">
        <v>3</v>
      </c>
      <c r="E87" s="64" t="s">
        <v>28</v>
      </c>
      <c r="F87" s="65"/>
      <c r="G87" s="64" t="s">
        <v>29</v>
      </c>
      <c r="H87" s="65"/>
      <c r="I87" s="64" t="s">
        <v>30</v>
      </c>
      <c r="J87" s="65"/>
      <c r="L87" s="25"/>
      <c r="M87" s="25"/>
    </row>
    <row r="88" spans="1:13" s="23" customFormat="1" ht="19.5" thickBot="1">
      <c r="A88" s="91" t="s">
        <v>21</v>
      </c>
      <c r="B88" s="31">
        <v>0</v>
      </c>
      <c r="C88" s="32">
        <v>0</v>
      </c>
      <c r="D88" s="33">
        <v>0</v>
      </c>
      <c r="E88" s="34">
        <f>B88*(1+D88)</f>
        <v>0</v>
      </c>
      <c r="F88" s="35">
        <f>C88*(1+E88)</f>
        <v>0</v>
      </c>
      <c r="G88" s="36">
        <f>B88*0.00838</f>
        <v>0</v>
      </c>
      <c r="H88" s="36">
        <f>C88*0.00838</f>
        <v>0</v>
      </c>
      <c r="I88" s="36">
        <f>E88*0.00838</f>
        <v>0</v>
      </c>
      <c r="J88" s="36">
        <f>F88*0.00838</f>
        <v>0</v>
      </c>
      <c r="L88" s="25"/>
      <c r="M88" s="25"/>
    </row>
    <row r="89" spans="1:13" s="23" customFormat="1" ht="25.5" customHeight="1">
      <c r="A89" s="92"/>
      <c r="B89" s="94" t="s">
        <v>40</v>
      </c>
      <c r="C89" s="94"/>
      <c r="D89" s="94"/>
      <c r="E89" s="94"/>
      <c r="F89" s="94"/>
      <c r="G89" s="94"/>
      <c r="H89" s="94"/>
      <c r="I89" s="94"/>
      <c r="J89" s="94"/>
      <c r="K89" s="25"/>
      <c r="L89" s="25"/>
      <c r="M89" s="25"/>
    </row>
    <row r="90" spans="1:13" s="23" customFormat="1" ht="38.25" thickBot="1">
      <c r="A90" s="92"/>
      <c r="B90" s="64" t="s">
        <v>27</v>
      </c>
      <c r="C90" s="65"/>
      <c r="D90" s="51" t="s">
        <v>3</v>
      </c>
      <c r="E90" s="64" t="s">
        <v>28</v>
      </c>
      <c r="F90" s="65"/>
      <c r="G90" s="64" t="s">
        <v>29</v>
      </c>
      <c r="H90" s="65"/>
      <c r="I90" s="64" t="s">
        <v>30</v>
      </c>
      <c r="J90" s="65"/>
      <c r="L90" s="25"/>
      <c r="M90" s="25"/>
    </row>
    <row r="91" spans="1:13" s="23" customFormat="1" ht="19.5" thickBot="1">
      <c r="A91" s="92"/>
      <c r="B91" s="31">
        <v>0</v>
      </c>
      <c r="C91" s="32">
        <v>0</v>
      </c>
      <c r="D91" s="33">
        <v>0</v>
      </c>
      <c r="E91" s="34">
        <f>B91*(1+D91)</f>
        <v>0</v>
      </c>
      <c r="F91" s="35">
        <f>C91*(1+E91)</f>
        <v>0</v>
      </c>
      <c r="G91" s="36">
        <f>B91*0.00838</f>
        <v>0</v>
      </c>
      <c r="H91" s="36">
        <f>C91*0.00838</f>
        <v>0</v>
      </c>
      <c r="I91" s="36">
        <f>E91*0.00838</f>
        <v>0</v>
      </c>
      <c r="J91" s="36">
        <f>F91*0.00838</f>
        <v>0</v>
      </c>
      <c r="L91" s="25"/>
      <c r="M91" s="25"/>
    </row>
    <row r="92" spans="1:13" s="23" customFormat="1" ht="21" customHeight="1">
      <c r="A92" s="92"/>
      <c r="B92" s="94" t="s">
        <v>41</v>
      </c>
      <c r="C92" s="94"/>
      <c r="D92" s="94"/>
      <c r="E92" s="94"/>
      <c r="F92" s="94"/>
      <c r="G92" s="94"/>
      <c r="H92" s="94"/>
      <c r="I92" s="94"/>
      <c r="J92" s="94"/>
      <c r="K92" s="25"/>
      <c r="L92" s="25"/>
      <c r="M92" s="25"/>
    </row>
    <row r="93" spans="1:13" s="23" customFormat="1" ht="38.25" thickBot="1">
      <c r="A93" s="92"/>
      <c r="B93" s="64" t="s">
        <v>27</v>
      </c>
      <c r="C93" s="65"/>
      <c r="D93" s="51" t="s">
        <v>3</v>
      </c>
      <c r="E93" s="64" t="s">
        <v>28</v>
      </c>
      <c r="F93" s="65"/>
      <c r="G93" s="64" t="s">
        <v>29</v>
      </c>
      <c r="H93" s="65"/>
      <c r="I93" s="64" t="s">
        <v>30</v>
      </c>
      <c r="J93" s="65"/>
      <c r="L93" s="25"/>
      <c r="M93" s="25"/>
    </row>
    <row r="94" spans="1:13" s="23" customFormat="1" ht="19.5" thickBot="1">
      <c r="A94" s="93"/>
      <c r="B94" s="31">
        <v>0</v>
      </c>
      <c r="C94" s="32">
        <v>0</v>
      </c>
      <c r="D94" s="33">
        <v>0</v>
      </c>
      <c r="E94" s="34">
        <f>B94*(1+D94)</f>
        <v>0</v>
      </c>
      <c r="F94" s="35">
        <f>C94*(1+E94)</f>
        <v>0</v>
      </c>
      <c r="G94" s="36">
        <f>B94*0.00838</f>
        <v>0</v>
      </c>
      <c r="H94" s="36">
        <f>C94*0.00838</f>
        <v>0</v>
      </c>
      <c r="I94" s="36">
        <f>E94*0.00838</f>
        <v>0</v>
      </c>
      <c r="J94" s="36">
        <f>F94*0.00838</f>
        <v>0</v>
      </c>
      <c r="L94" s="25"/>
      <c r="M94" s="25"/>
    </row>
    <row r="95" spans="1:13" s="23" customFormat="1" ht="24.75" customHeight="1">
      <c r="B95" s="61" t="s">
        <v>37</v>
      </c>
      <c r="C95" s="62"/>
      <c r="D95" s="62"/>
      <c r="E95" s="62"/>
      <c r="F95" s="62"/>
      <c r="G95" s="62"/>
      <c r="H95" s="62"/>
      <c r="I95" s="62"/>
      <c r="J95" s="63"/>
      <c r="K95" s="25"/>
      <c r="L95" s="25"/>
      <c r="M95" s="25"/>
    </row>
    <row r="96" spans="1:13" s="23" customFormat="1" ht="38.25" thickBot="1">
      <c r="A96" s="50" t="s">
        <v>9</v>
      </c>
      <c r="B96" s="64" t="s">
        <v>27</v>
      </c>
      <c r="C96" s="65"/>
      <c r="D96" s="51" t="s">
        <v>3</v>
      </c>
      <c r="E96" s="64" t="s">
        <v>28</v>
      </c>
      <c r="F96" s="65"/>
      <c r="G96" s="64" t="s">
        <v>29</v>
      </c>
      <c r="H96" s="65"/>
      <c r="I96" s="64" t="s">
        <v>30</v>
      </c>
      <c r="J96" s="65"/>
      <c r="L96" s="25"/>
      <c r="M96" s="25"/>
    </row>
    <row r="97" spans="1:13" s="23" customFormat="1" ht="19.5" thickBot="1">
      <c r="A97" s="91" t="s">
        <v>23</v>
      </c>
      <c r="B97" s="31">
        <v>0</v>
      </c>
      <c r="C97" s="32">
        <v>0</v>
      </c>
      <c r="D97" s="33">
        <v>0</v>
      </c>
      <c r="E97" s="34">
        <f>B97*(1+D97)</f>
        <v>0</v>
      </c>
      <c r="F97" s="35">
        <f>C97*(1+E97)</f>
        <v>0</v>
      </c>
      <c r="G97" s="36">
        <f>B97*0.00838</f>
        <v>0</v>
      </c>
      <c r="H97" s="36">
        <f>C97*0.00838</f>
        <v>0</v>
      </c>
      <c r="I97" s="36">
        <f>E97*0.00838</f>
        <v>0</v>
      </c>
      <c r="J97" s="36">
        <f>F97*0.00838</f>
        <v>0</v>
      </c>
      <c r="L97" s="25"/>
      <c r="M97" s="25"/>
    </row>
    <row r="98" spans="1:13" s="23" customFormat="1" ht="25.5" customHeight="1">
      <c r="A98" s="92"/>
      <c r="B98" s="94" t="s">
        <v>40</v>
      </c>
      <c r="C98" s="94"/>
      <c r="D98" s="94"/>
      <c r="E98" s="94"/>
      <c r="F98" s="94"/>
      <c r="G98" s="94"/>
      <c r="H98" s="94"/>
      <c r="I98" s="94"/>
      <c r="J98" s="94"/>
      <c r="K98" s="25"/>
      <c r="L98" s="25"/>
      <c r="M98" s="25"/>
    </row>
    <row r="99" spans="1:13" s="23" customFormat="1" ht="38.25" thickBot="1">
      <c r="A99" s="92"/>
      <c r="B99" s="64" t="s">
        <v>27</v>
      </c>
      <c r="C99" s="65"/>
      <c r="D99" s="51" t="s">
        <v>3</v>
      </c>
      <c r="E99" s="64" t="s">
        <v>28</v>
      </c>
      <c r="F99" s="65"/>
      <c r="G99" s="64" t="s">
        <v>29</v>
      </c>
      <c r="H99" s="65"/>
      <c r="I99" s="64" t="s">
        <v>30</v>
      </c>
      <c r="J99" s="65"/>
      <c r="L99" s="25"/>
      <c r="M99" s="25"/>
    </row>
    <row r="100" spans="1:13" s="23" customFormat="1" ht="19.5" thickBot="1">
      <c r="A100" s="92"/>
      <c r="B100" s="31">
        <v>0</v>
      </c>
      <c r="C100" s="32">
        <v>0</v>
      </c>
      <c r="D100" s="33">
        <v>0</v>
      </c>
      <c r="E100" s="34">
        <f>B100*(1+D100)</f>
        <v>0</v>
      </c>
      <c r="F100" s="35">
        <f>C100*(1+E100)</f>
        <v>0</v>
      </c>
      <c r="G100" s="36">
        <f>B100*0.00838</f>
        <v>0</v>
      </c>
      <c r="H100" s="36">
        <f>C100*0.00838</f>
        <v>0</v>
      </c>
      <c r="I100" s="36">
        <f>E100*0.00838</f>
        <v>0</v>
      </c>
      <c r="J100" s="36">
        <f>F100*0.00838</f>
        <v>0</v>
      </c>
      <c r="L100" s="25"/>
      <c r="M100" s="25"/>
    </row>
    <row r="101" spans="1:13" s="23" customFormat="1" ht="21" customHeight="1">
      <c r="A101" s="92"/>
      <c r="B101" s="94" t="s">
        <v>41</v>
      </c>
      <c r="C101" s="94"/>
      <c r="D101" s="94"/>
      <c r="E101" s="94"/>
      <c r="F101" s="94"/>
      <c r="G101" s="94"/>
      <c r="H101" s="94"/>
      <c r="I101" s="94"/>
      <c r="J101" s="94"/>
      <c r="K101" s="25"/>
      <c r="L101" s="25"/>
      <c r="M101" s="25"/>
    </row>
    <row r="102" spans="1:13" s="23" customFormat="1" ht="38.25" thickBot="1">
      <c r="A102" s="92"/>
      <c r="B102" s="64" t="s">
        <v>27</v>
      </c>
      <c r="C102" s="65"/>
      <c r="D102" s="51" t="s">
        <v>3</v>
      </c>
      <c r="E102" s="64" t="s">
        <v>28</v>
      </c>
      <c r="F102" s="65"/>
      <c r="G102" s="64" t="s">
        <v>29</v>
      </c>
      <c r="H102" s="65"/>
      <c r="I102" s="64" t="s">
        <v>30</v>
      </c>
      <c r="J102" s="65"/>
      <c r="L102" s="25"/>
      <c r="M102" s="25"/>
    </row>
    <row r="103" spans="1:13" s="23" customFormat="1" ht="19.5" thickBot="1">
      <c r="A103" s="93"/>
      <c r="B103" s="31">
        <v>0</v>
      </c>
      <c r="C103" s="32">
        <v>0</v>
      </c>
      <c r="D103" s="33">
        <v>0</v>
      </c>
      <c r="E103" s="34">
        <f>B103*(1+D103)</f>
        <v>0</v>
      </c>
      <c r="F103" s="35">
        <f>C103*(1+E103)</f>
        <v>0</v>
      </c>
      <c r="G103" s="36">
        <f>B103*0.00838</f>
        <v>0</v>
      </c>
      <c r="H103" s="36">
        <f>C103*0.00838</f>
        <v>0</v>
      </c>
      <c r="I103" s="36">
        <f>E103*0.00838</f>
        <v>0</v>
      </c>
      <c r="J103" s="36">
        <f>F103*0.00838</f>
        <v>0</v>
      </c>
      <c r="L103" s="25"/>
      <c r="M103" s="25"/>
    </row>
    <row r="104" spans="1:13">
      <c r="A104" s="49" t="s">
        <v>42</v>
      </c>
    </row>
    <row r="107" spans="1:13">
      <c r="A107" s="22" t="s">
        <v>60</v>
      </c>
    </row>
    <row r="108" spans="1:13">
      <c r="A108" s="22"/>
      <c r="B108" s="95" t="s">
        <v>59</v>
      </c>
      <c r="C108" s="95"/>
      <c r="D108" s="95"/>
      <c r="E108" s="95"/>
      <c r="F108" s="95"/>
      <c r="G108" s="95"/>
      <c r="H108" s="95"/>
      <c r="I108" s="95"/>
      <c r="J108" s="95"/>
    </row>
    <row r="109" spans="1:13" ht="38.25" thickBot="1">
      <c r="A109" s="54" t="s">
        <v>9</v>
      </c>
      <c r="B109" s="96" t="s">
        <v>31</v>
      </c>
      <c r="C109" s="97"/>
      <c r="D109" s="55" t="s">
        <v>3</v>
      </c>
      <c r="E109" s="96" t="s">
        <v>32</v>
      </c>
      <c r="F109" s="97"/>
      <c r="G109" s="96" t="s">
        <v>34</v>
      </c>
      <c r="H109" s="97"/>
      <c r="I109" s="96" t="s">
        <v>33</v>
      </c>
      <c r="J109" s="97"/>
    </row>
    <row r="110" spans="1:13" ht="19.5" thickBot="1">
      <c r="A110" s="48" t="s">
        <v>15</v>
      </c>
      <c r="B110" s="69">
        <v>0</v>
      </c>
      <c r="C110" s="70"/>
      <c r="D110" s="33">
        <v>0</v>
      </c>
      <c r="E110" s="71">
        <f>B110*(1+D110)</f>
        <v>0</v>
      </c>
      <c r="F110" s="72"/>
      <c r="G110" s="73">
        <f>B110*0.00838</f>
        <v>0</v>
      </c>
      <c r="H110" s="74"/>
      <c r="I110" s="73">
        <f>E110*0.00838</f>
        <v>0</v>
      </c>
      <c r="J110" s="74"/>
    </row>
    <row r="111" spans="1:13">
      <c r="A111" s="22"/>
      <c r="B111" s="95" t="s">
        <v>59</v>
      </c>
      <c r="C111" s="95"/>
      <c r="D111" s="95"/>
      <c r="E111" s="95"/>
      <c r="F111" s="95"/>
      <c r="G111" s="95"/>
      <c r="H111" s="95"/>
      <c r="I111" s="95"/>
      <c r="J111" s="95"/>
    </row>
    <row r="112" spans="1:13" ht="38.25" thickBot="1">
      <c r="A112" s="54" t="s">
        <v>9</v>
      </c>
      <c r="B112" s="96" t="s">
        <v>31</v>
      </c>
      <c r="C112" s="97"/>
      <c r="D112" s="55" t="s">
        <v>3</v>
      </c>
      <c r="E112" s="96" t="s">
        <v>32</v>
      </c>
      <c r="F112" s="97"/>
      <c r="G112" s="96" t="s">
        <v>34</v>
      </c>
      <c r="H112" s="97"/>
      <c r="I112" s="96" t="s">
        <v>33</v>
      </c>
      <c r="J112" s="97"/>
    </row>
    <row r="113" spans="1:10" ht="19.5" thickBot="1">
      <c r="A113" s="48" t="s">
        <v>17</v>
      </c>
      <c r="B113" s="69">
        <v>0</v>
      </c>
      <c r="C113" s="70"/>
      <c r="D113" s="33">
        <v>0</v>
      </c>
      <c r="E113" s="71">
        <f>B113*(1+D113)</f>
        <v>0</v>
      </c>
      <c r="F113" s="72"/>
      <c r="G113" s="73">
        <f>B113*0.00838</f>
        <v>0</v>
      </c>
      <c r="H113" s="74"/>
      <c r="I113" s="73">
        <f>E113*0.00838</f>
        <v>0</v>
      </c>
      <c r="J113" s="74"/>
    </row>
    <row r="114" spans="1:10">
      <c r="A114" s="22"/>
      <c r="B114" s="95" t="s">
        <v>59</v>
      </c>
      <c r="C114" s="95"/>
      <c r="D114" s="95"/>
      <c r="E114" s="95"/>
      <c r="F114" s="95"/>
      <c r="G114" s="95"/>
      <c r="H114" s="95"/>
      <c r="I114" s="95"/>
      <c r="J114" s="95"/>
    </row>
    <row r="115" spans="1:10" ht="38.25" thickBot="1">
      <c r="A115" s="54" t="s">
        <v>9</v>
      </c>
      <c r="B115" s="96" t="s">
        <v>31</v>
      </c>
      <c r="C115" s="97"/>
      <c r="D115" s="55" t="s">
        <v>3</v>
      </c>
      <c r="E115" s="96" t="s">
        <v>32</v>
      </c>
      <c r="F115" s="97"/>
      <c r="G115" s="96" t="s">
        <v>34</v>
      </c>
      <c r="H115" s="97"/>
      <c r="I115" s="96" t="s">
        <v>33</v>
      </c>
      <c r="J115" s="97"/>
    </row>
    <row r="116" spans="1:10" ht="19.5" thickBot="1">
      <c r="A116" s="48" t="s">
        <v>18</v>
      </c>
      <c r="B116" s="69">
        <v>0</v>
      </c>
      <c r="C116" s="70"/>
      <c r="D116" s="33">
        <v>0</v>
      </c>
      <c r="E116" s="71">
        <f>B116*(1+D116)</f>
        <v>0</v>
      </c>
      <c r="F116" s="72"/>
      <c r="G116" s="73">
        <f>B116*0.00838</f>
        <v>0</v>
      </c>
      <c r="H116" s="74"/>
      <c r="I116" s="73">
        <f>E116*0.00838</f>
        <v>0</v>
      </c>
      <c r="J116" s="74"/>
    </row>
    <row r="117" spans="1:10">
      <c r="A117" s="22"/>
      <c r="B117" s="95" t="s">
        <v>59</v>
      </c>
      <c r="C117" s="95"/>
      <c r="D117" s="95"/>
      <c r="E117" s="95"/>
      <c r="F117" s="95"/>
      <c r="G117" s="95"/>
      <c r="H117" s="95"/>
      <c r="I117" s="95"/>
      <c r="J117" s="95"/>
    </row>
    <row r="118" spans="1:10" ht="38.25" thickBot="1">
      <c r="A118" s="54" t="s">
        <v>9</v>
      </c>
      <c r="B118" s="96" t="s">
        <v>31</v>
      </c>
      <c r="C118" s="97"/>
      <c r="D118" s="55" t="s">
        <v>3</v>
      </c>
      <c r="E118" s="96" t="s">
        <v>32</v>
      </c>
      <c r="F118" s="97"/>
      <c r="G118" s="96" t="s">
        <v>34</v>
      </c>
      <c r="H118" s="97"/>
      <c r="I118" s="96" t="s">
        <v>33</v>
      </c>
      <c r="J118" s="97"/>
    </row>
    <row r="119" spans="1:10" ht="19.5" thickBot="1">
      <c r="A119" s="48" t="s">
        <v>20</v>
      </c>
      <c r="B119" s="69">
        <v>0</v>
      </c>
      <c r="C119" s="70"/>
      <c r="D119" s="33">
        <v>0</v>
      </c>
      <c r="E119" s="71">
        <f>B119*(1+D119)</f>
        <v>0</v>
      </c>
      <c r="F119" s="72"/>
      <c r="G119" s="73">
        <f>B119*0.00838</f>
        <v>0</v>
      </c>
      <c r="H119" s="74"/>
      <c r="I119" s="73">
        <f>E119*0.00838</f>
        <v>0</v>
      </c>
      <c r="J119" s="74"/>
    </row>
    <row r="120" spans="1:10">
      <c r="A120" s="22"/>
      <c r="B120" s="95" t="s">
        <v>59</v>
      </c>
      <c r="C120" s="95"/>
      <c r="D120" s="95"/>
      <c r="E120" s="95"/>
      <c r="F120" s="95"/>
      <c r="G120" s="95"/>
      <c r="H120" s="95"/>
      <c r="I120" s="95"/>
      <c r="J120" s="95"/>
    </row>
    <row r="121" spans="1:10" ht="38.25" thickBot="1">
      <c r="A121" s="54" t="s">
        <v>9</v>
      </c>
      <c r="B121" s="96" t="s">
        <v>31</v>
      </c>
      <c r="C121" s="97"/>
      <c r="D121" s="55" t="s">
        <v>3</v>
      </c>
      <c r="E121" s="96" t="s">
        <v>32</v>
      </c>
      <c r="F121" s="97"/>
      <c r="G121" s="96" t="s">
        <v>34</v>
      </c>
      <c r="H121" s="97"/>
      <c r="I121" s="96" t="s">
        <v>33</v>
      </c>
      <c r="J121" s="97"/>
    </row>
    <row r="122" spans="1:10" ht="19.5" thickBot="1">
      <c r="A122" s="48" t="s">
        <v>21</v>
      </c>
      <c r="B122" s="69">
        <v>0</v>
      </c>
      <c r="C122" s="70"/>
      <c r="D122" s="33">
        <v>0</v>
      </c>
      <c r="E122" s="71">
        <f>B122*(1+D122)</f>
        <v>0</v>
      </c>
      <c r="F122" s="72"/>
      <c r="G122" s="73">
        <f>B122*0.00838</f>
        <v>0</v>
      </c>
      <c r="H122" s="74"/>
      <c r="I122" s="73">
        <f>E122*0.00838</f>
        <v>0</v>
      </c>
      <c r="J122" s="74"/>
    </row>
    <row r="123" spans="1:10">
      <c r="A123" s="22"/>
      <c r="B123" s="95" t="s">
        <v>59</v>
      </c>
      <c r="C123" s="95"/>
      <c r="D123" s="95"/>
      <c r="E123" s="95"/>
      <c r="F123" s="95"/>
      <c r="G123" s="95"/>
      <c r="H123" s="95"/>
      <c r="I123" s="95"/>
      <c r="J123" s="95"/>
    </row>
    <row r="124" spans="1:10" ht="38.25" thickBot="1">
      <c r="A124" s="54" t="s">
        <v>9</v>
      </c>
      <c r="B124" s="96" t="s">
        <v>31</v>
      </c>
      <c r="C124" s="97"/>
      <c r="D124" s="55" t="s">
        <v>3</v>
      </c>
      <c r="E124" s="96" t="s">
        <v>32</v>
      </c>
      <c r="F124" s="97"/>
      <c r="G124" s="96" t="s">
        <v>34</v>
      </c>
      <c r="H124" s="97"/>
      <c r="I124" s="96" t="s">
        <v>33</v>
      </c>
      <c r="J124" s="97"/>
    </row>
    <row r="125" spans="1:10" ht="19.5" thickBot="1">
      <c r="A125" s="48" t="s">
        <v>23</v>
      </c>
      <c r="B125" s="69">
        <v>0</v>
      </c>
      <c r="C125" s="70"/>
      <c r="D125" s="33">
        <v>0</v>
      </c>
      <c r="E125" s="71">
        <f>B125*(1+D125)</f>
        <v>0</v>
      </c>
      <c r="F125" s="72"/>
      <c r="G125" s="73">
        <f>B125*0.00838</f>
        <v>0</v>
      </c>
      <c r="H125" s="74"/>
      <c r="I125" s="73">
        <f>E125*0.00838</f>
        <v>0</v>
      </c>
      <c r="J125" s="74"/>
    </row>
  </sheetData>
  <mergeCells count="264">
    <mergeCell ref="B123:J123"/>
    <mergeCell ref="B124:C124"/>
    <mergeCell ref="E124:F124"/>
    <mergeCell ref="G124:H124"/>
    <mergeCell ref="I124:J124"/>
    <mergeCell ref="B125:C125"/>
    <mergeCell ref="E125:F125"/>
    <mergeCell ref="G125:H125"/>
    <mergeCell ref="I125:J125"/>
    <mergeCell ref="B120:J120"/>
    <mergeCell ref="B121:C121"/>
    <mergeCell ref="E121:F121"/>
    <mergeCell ref="G121:H121"/>
    <mergeCell ref="I121:J121"/>
    <mergeCell ref="B122:C122"/>
    <mergeCell ref="E122:F122"/>
    <mergeCell ref="G122:H122"/>
    <mergeCell ref="I122:J122"/>
    <mergeCell ref="B117:J117"/>
    <mergeCell ref="B118:C118"/>
    <mergeCell ref="E118:F118"/>
    <mergeCell ref="G118:H118"/>
    <mergeCell ref="I118:J118"/>
    <mergeCell ref="B119:C119"/>
    <mergeCell ref="E119:F119"/>
    <mergeCell ref="G119:H119"/>
    <mergeCell ref="I119:J119"/>
    <mergeCell ref="B114:J114"/>
    <mergeCell ref="B115:C115"/>
    <mergeCell ref="E115:F115"/>
    <mergeCell ref="G115:H115"/>
    <mergeCell ref="I115:J115"/>
    <mergeCell ref="B116:C116"/>
    <mergeCell ref="E116:F116"/>
    <mergeCell ref="G116:H116"/>
    <mergeCell ref="I116:J116"/>
    <mergeCell ref="B111:J111"/>
    <mergeCell ref="B112:C112"/>
    <mergeCell ref="E112:F112"/>
    <mergeCell ref="G112:H112"/>
    <mergeCell ref="I112:J112"/>
    <mergeCell ref="B113:C113"/>
    <mergeCell ref="E113:F113"/>
    <mergeCell ref="G113:H113"/>
    <mergeCell ref="I113:J113"/>
    <mergeCell ref="B108:J108"/>
    <mergeCell ref="B109:C109"/>
    <mergeCell ref="E109:F109"/>
    <mergeCell ref="G109:H109"/>
    <mergeCell ref="I109:J109"/>
    <mergeCell ref="B110:C110"/>
    <mergeCell ref="E110:F110"/>
    <mergeCell ref="G110:H110"/>
    <mergeCell ref="I110:J110"/>
    <mergeCell ref="I6:J6"/>
    <mergeCell ref="G6:H6"/>
    <mergeCell ref="G7:H7"/>
    <mergeCell ref="G8:H8"/>
    <mergeCell ref="G9:H9"/>
    <mergeCell ref="G10:H10"/>
    <mergeCell ref="G11:H11"/>
    <mergeCell ref="G12:H12"/>
    <mergeCell ref="I7:J7"/>
    <mergeCell ref="I8:J8"/>
    <mergeCell ref="I9:J9"/>
    <mergeCell ref="I10:J10"/>
    <mergeCell ref="I11:J11"/>
    <mergeCell ref="I12:J12"/>
    <mergeCell ref="B101:J101"/>
    <mergeCell ref="B78:C78"/>
    <mergeCell ref="E78:F78"/>
    <mergeCell ref="G78:H78"/>
    <mergeCell ref="I78:J78"/>
    <mergeCell ref="I66:J66"/>
    <mergeCell ref="B69:C69"/>
    <mergeCell ref="E69:F69"/>
    <mergeCell ref="G69:H69"/>
    <mergeCell ref="I69:J69"/>
    <mergeCell ref="I96:J96"/>
    <mergeCell ref="B87:C87"/>
    <mergeCell ref="E87:F87"/>
    <mergeCell ref="G87:H87"/>
    <mergeCell ref="I87:J87"/>
    <mergeCell ref="B83:J83"/>
    <mergeCell ref="B84:C84"/>
    <mergeCell ref="E84:F84"/>
    <mergeCell ref="G84:H84"/>
    <mergeCell ref="I84:J84"/>
    <mergeCell ref="G96:H96"/>
    <mergeCell ref="B68:J68"/>
    <mergeCell ref="B86:J86"/>
    <mergeCell ref="A97:A103"/>
    <mergeCell ref="B98:J98"/>
    <mergeCell ref="B99:C99"/>
    <mergeCell ref="E99:F99"/>
    <mergeCell ref="G99:H99"/>
    <mergeCell ref="I99:J99"/>
    <mergeCell ref="I90:J90"/>
    <mergeCell ref="B92:J92"/>
    <mergeCell ref="B93:C93"/>
    <mergeCell ref="E93:F93"/>
    <mergeCell ref="G93:H93"/>
    <mergeCell ref="I93:J93"/>
    <mergeCell ref="A88:A94"/>
    <mergeCell ref="B89:J89"/>
    <mergeCell ref="B90:C90"/>
    <mergeCell ref="E90:F90"/>
    <mergeCell ref="G90:H90"/>
    <mergeCell ref="B102:C102"/>
    <mergeCell ref="E102:F102"/>
    <mergeCell ref="G102:H102"/>
    <mergeCell ref="I102:J102"/>
    <mergeCell ref="B96:C96"/>
    <mergeCell ref="E96:F96"/>
    <mergeCell ref="B95:J95"/>
    <mergeCell ref="A79:A85"/>
    <mergeCell ref="B80:J80"/>
    <mergeCell ref="B81:C81"/>
    <mergeCell ref="E81:F81"/>
    <mergeCell ref="G81:H81"/>
    <mergeCell ref="I81:J81"/>
    <mergeCell ref="I72:J72"/>
    <mergeCell ref="B74:J74"/>
    <mergeCell ref="B75:C75"/>
    <mergeCell ref="E75:F75"/>
    <mergeCell ref="G75:H75"/>
    <mergeCell ref="I75:J75"/>
    <mergeCell ref="A70:A76"/>
    <mergeCell ref="B71:J71"/>
    <mergeCell ref="B72:C72"/>
    <mergeCell ref="E72:F72"/>
    <mergeCell ref="G72:H72"/>
    <mergeCell ref="B77:J77"/>
    <mergeCell ref="A61:A67"/>
    <mergeCell ref="B62:J62"/>
    <mergeCell ref="B63:C63"/>
    <mergeCell ref="E63:F63"/>
    <mergeCell ref="G63:H63"/>
    <mergeCell ref="I63:J63"/>
    <mergeCell ref="B65:J65"/>
    <mergeCell ref="B66:C66"/>
    <mergeCell ref="E66:F66"/>
    <mergeCell ref="G66:H66"/>
    <mergeCell ref="A52:A58"/>
    <mergeCell ref="B53:J53"/>
    <mergeCell ref="B54:C54"/>
    <mergeCell ref="E54:F54"/>
    <mergeCell ref="G54:H54"/>
    <mergeCell ref="I54:J54"/>
    <mergeCell ref="B56:J56"/>
    <mergeCell ref="B57:C57"/>
    <mergeCell ref="E57:F57"/>
    <mergeCell ref="G57:H57"/>
    <mergeCell ref="I57:J57"/>
    <mergeCell ref="B32:J32"/>
    <mergeCell ref="B33:C33"/>
    <mergeCell ref="E33:F33"/>
    <mergeCell ref="G33:H33"/>
    <mergeCell ref="I33:J33"/>
    <mergeCell ref="B37:C37"/>
    <mergeCell ref="E60:F60"/>
    <mergeCell ref="G60:H60"/>
    <mergeCell ref="I60:J60"/>
    <mergeCell ref="B59:J59"/>
    <mergeCell ref="B60:C60"/>
    <mergeCell ref="E37:F37"/>
    <mergeCell ref="G37:H37"/>
    <mergeCell ref="I37:J37"/>
    <mergeCell ref="B34:C34"/>
    <mergeCell ref="E34:F34"/>
    <mergeCell ref="G34:H34"/>
    <mergeCell ref="I34:J34"/>
    <mergeCell ref="B35:J35"/>
    <mergeCell ref="B36:C36"/>
    <mergeCell ref="E36:F36"/>
    <mergeCell ref="G36:H36"/>
    <mergeCell ref="I36:J36"/>
    <mergeCell ref="B38:J38"/>
    <mergeCell ref="B25:C25"/>
    <mergeCell ref="E25:F25"/>
    <mergeCell ref="G25:H25"/>
    <mergeCell ref="I25:J25"/>
    <mergeCell ref="B31:C31"/>
    <mergeCell ref="B29:J29"/>
    <mergeCell ref="B30:C30"/>
    <mergeCell ref="E30:F30"/>
    <mergeCell ref="G30:H30"/>
    <mergeCell ref="I30:J30"/>
    <mergeCell ref="E31:F31"/>
    <mergeCell ref="G31:H31"/>
    <mergeCell ref="I31:J31"/>
    <mergeCell ref="B22:J22"/>
    <mergeCell ref="B23:C23"/>
    <mergeCell ref="E23:F23"/>
    <mergeCell ref="G23:H23"/>
    <mergeCell ref="I23:J23"/>
    <mergeCell ref="B24:C24"/>
    <mergeCell ref="E24:F24"/>
    <mergeCell ref="G24:H24"/>
    <mergeCell ref="I24:J24"/>
    <mergeCell ref="B18:C18"/>
    <mergeCell ref="E18:F18"/>
    <mergeCell ref="G18:H18"/>
    <mergeCell ref="I18:J18"/>
    <mergeCell ref="B15:J15"/>
    <mergeCell ref="B16:C16"/>
    <mergeCell ref="E16:F16"/>
    <mergeCell ref="G16:H16"/>
    <mergeCell ref="I16:J16"/>
    <mergeCell ref="A1:K1"/>
    <mergeCell ref="B4:J4"/>
    <mergeCell ref="B5:C5"/>
    <mergeCell ref="E5:F5"/>
    <mergeCell ref="G5:H5"/>
    <mergeCell ref="I5:J5"/>
    <mergeCell ref="B17:C17"/>
    <mergeCell ref="E17:F17"/>
    <mergeCell ref="G17:H17"/>
    <mergeCell ref="I17:J17"/>
    <mergeCell ref="B7:C7"/>
    <mergeCell ref="B8:C8"/>
    <mergeCell ref="B9:C9"/>
    <mergeCell ref="B10:C10"/>
    <mergeCell ref="B11:C11"/>
    <mergeCell ref="B12:C12"/>
    <mergeCell ref="B6:C6"/>
    <mergeCell ref="E6:F6"/>
    <mergeCell ref="E7:F7"/>
    <mergeCell ref="E8:F8"/>
    <mergeCell ref="E9:F9"/>
    <mergeCell ref="E10:F10"/>
    <mergeCell ref="E11:F11"/>
    <mergeCell ref="E12:F12"/>
    <mergeCell ref="B42:C42"/>
    <mergeCell ref="E42:F42"/>
    <mergeCell ref="G42:H42"/>
    <mergeCell ref="I42:J42"/>
    <mergeCell ref="B43:C43"/>
    <mergeCell ref="E43:F43"/>
    <mergeCell ref="G43:H43"/>
    <mergeCell ref="I43:J43"/>
    <mergeCell ref="B39:C39"/>
    <mergeCell ref="E39:F39"/>
    <mergeCell ref="G39:H39"/>
    <mergeCell ref="I39:J39"/>
    <mergeCell ref="B40:C40"/>
    <mergeCell ref="E40:F40"/>
    <mergeCell ref="G40:H40"/>
    <mergeCell ref="I40:J40"/>
    <mergeCell ref="B41:J41"/>
    <mergeCell ref="B50:J50"/>
    <mergeCell ref="B51:C51"/>
    <mergeCell ref="E51:F51"/>
    <mergeCell ref="G51:H51"/>
    <mergeCell ref="I51:J51"/>
    <mergeCell ref="B44:J44"/>
    <mergeCell ref="B45:C45"/>
    <mergeCell ref="E45:F45"/>
    <mergeCell ref="G45:H45"/>
    <mergeCell ref="I45:J45"/>
    <mergeCell ref="B46:C46"/>
    <mergeCell ref="E46:F46"/>
    <mergeCell ref="G46:H46"/>
    <mergeCell ref="I46:J46"/>
  </mergeCells>
  <pageMargins left="0.25" right="0.25" top="0.75" bottom="0.75" header="0.3" footer="0.3"/>
  <pageSetup paperSize="9" scale="58" fitToHeight="0" orientation="portrait" r:id="rId1"/>
  <headerFooter>
    <oddHeader>&amp;R&amp;"Marianne Medium,Normal"&amp;8&amp;K00-049Annexe 1 à l'AE</oddHeader>
  </headerFooter>
  <rowBreaks count="2" manualBreakCount="2">
    <brk id="48" max="10" man="1"/>
    <brk id="94"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Page de garde</vt:lpstr>
      <vt:lpstr>Configurations</vt:lpstr>
      <vt:lpstr>LOT 2</vt:lpstr>
      <vt:lpstr>'LOT 2'!Zone_d_impression</vt:lpstr>
      <vt:lpstr>'Page de garde'!Zone_d_impression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1 à l'AE LOT 2</dc:title>
  <dc:creator>Véronique RENNEVILLE</dc:creator>
  <cp:lastModifiedBy>RENNEVILLE Véronique</cp:lastModifiedBy>
  <cp:lastPrinted>2025-10-02T02:49:22Z</cp:lastPrinted>
  <dcterms:created xsi:type="dcterms:W3CDTF">2025-02-09T23:43:03Z</dcterms:created>
  <dcterms:modified xsi:type="dcterms:W3CDTF">2025-10-02T02:59:59Z</dcterms:modified>
</cp:coreProperties>
</file>